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75" windowWidth="11715" windowHeight="6450" activeTab="4"/>
  </bookViews>
  <sheets>
    <sheet name="ปก" sheetId="6" r:id="rId1"/>
    <sheet name="เวลาเรียน" sheetId="2" r:id="rId2"/>
    <sheet name="คะแนน" sheetId="3" r:id="rId3"/>
    <sheet name="คะแนนคุณลักษณะ (2)" sheetId="7" r:id="rId4"/>
    <sheet name="ผลการเรียนรู้ที่คาดหวัง" sheetId="5" r:id="rId5"/>
  </sheets>
  <definedNames>
    <definedName name="_xlnm.Print_Area" localSheetId="1">เวลาเรียน!$A$1:$DA$49</definedName>
  </definedNames>
  <calcPr calcId="124519"/>
</workbook>
</file>

<file path=xl/calcChain.xml><?xml version="1.0" encoding="utf-8"?>
<calcChain xmlns="http://schemas.openxmlformats.org/spreadsheetml/2006/main">
  <c r="Q32" i="7"/>
  <c r="R32"/>
  <c r="Q33"/>
  <c r="R33" s="1"/>
  <c r="Q34"/>
  <c r="R34" s="1"/>
  <c r="Q35"/>
  <c r="R35"/>
  <c r="K32"/>
  <c r="L32"/>
  <c r="K33"/>
  <c r="L33" s="1"/>
  <c r="K34"/>
  <c r="L34" s="1"/>
  <c r="K35"/>
  <c r="L35" s="1"/>
  <c r="AX33" i="3"/>
  <c r="AY33"/>
  <c r="AZ33" s="1"/>
  <c r="AX34"/>
  <c r="AY34"/>
  <c r="AZ34" s="1"/>
  <c r="AX35"/>
  <c r="AY35"/>
  <c r="AZ35" s="1"/>
  <c r="AX36"/>
  <c r="AY36"/>
  <c r="AZ36" s="1"/>
  <c r="AX37"/>
  <c r="AY37"/>
  <c r="AZ37" s="1"/>
  <c r="AX38"/>
  <c r="AY38"/>
  <c r="AZ38" s="1"/>
  <c r="AX39"/>
  <c r="AY39"/>
  <c r="AZ39" s="1"/>
  <c r="AX40"/>
  <c r="AY40"/>
  <c r="AZ40" s="1"/>
  <c r="AX41"/>
  <c r="AY41"/>
  <c r="AZ41" s="1"/>
  <c r="AX42"/>
  <c r="AY42"/>
  <c r="AZ42" s="1"/>
  <c r="AX43"/>
  <c r="AY43"/>
  <c r="AZ43" s="1"/>
  <c r="AX44"/>
  <c r="AY44"/>
  <c r="AZ44" s="1"/>
  <c r="AX45"/>
  <c r="AY45"/>
  <c r="AZ45" s="1"/>
  <c r="AX46"/>
  <c r="AY46"/>
  <c r="AZ46" s="1"/>
  <c r="AL33"/>
  <c r="AL34"/>
  <c r="AL35"/>
  <c r="AL36"/>
  <c r="AL37"/>
  <c r="AL38"/>
  <c r="AL39"/>
  <c r="AL40"/>
  <c r="AL41"/>
  <c r="AL42"/>
  <c r="AL43"/>
  <c r="AL44"/>
  <c r="AL45"/>
  <c r="AL46"/>
  <c r="X44"/>
  <c r="X45"/>
  <c r="X46"/>
  <c r="M44"/>
  <c r="M45"/>
  <c r="M46"/>
  <c r="X33"/>
  <c r="X34"/>
  <c r="X35"/>
  <c r="X36"/>
  <c r="X37"/>
  <c r="X38"/>
  <c r="X39"/>
  <c r="X40"/>
  <c r="X41"/>
  <c r="X42"/>
  <c r="X43"/>
  <c r="M33"/>
  <c r="M34"/>
  <c r="M35"/>
  <c r="M36"/>
  <c r="M37"/>
  <c r="M38"/>
  <c r="M39"/>
  <c r="M40"/>
  <c r="M41"/>
  <c r="M42"/>
  <c r="M43"/>
  <c r="Q22" i="7"/>
  <c r="R22"/>
  <c r="Q23"/>
  <c r="R23" s="1"/>
  <c r="Q24"/>
  <c r="R24" s="1"/>
  <c r="Q25"/>
  <c r="R25" s="1"/>
  <c r="Q26"/>
  <c r="R26" s="1"/>
  <c r="Q27"/>
  <c r="R27" s="1"/>
  <c r="Q28"/>
  <c r="R28" s="1"/>
  <c r="Q29"/>
  <c r="R29" s="1"/>
  <c r="Q30"/>
  <c r="R30" s="1"/>
  <c r="Q31"/>
  <c r="R31"/>
  <c r="K22"/>
  <c r="L22" s="1"/>
  <c r="K23"/>
  <c r="L23" s="1"/>
  <c r="K24"/>
  <c r="L24" s="1"/>
  <c r="K25"/>
  <c r="L25" s="1"/>
  <c r="K26"/>
  <c r="L26"/>
  <c r="K27"/>
  <c r="L27" s="1"/>
  <c r="K28"/>
  <c r="L28"/>
  <c r="K29"/>
  <c r="L29" s="1"/>
  <c r="K30"/>
  <c r="L30" s="1"/>
  <c r="K31"/>
  <c r="L31" s="1"/>
  <c r="Q43"/>
  <c r="K43"/>
  <c r="Q42"/>
  <c r="K42"/>
  <c r="Q41"/>
  <c r="K41"/>
  <c r="Q40"/>
  <c r="K40"/>
  <c r="Q39"/>
  <c r="K39"/>
  <c r="Q21"/>
  <c r="R21" s="1"/>
  <c r="K21"/>
  <c r="L21" s="1"/>
  <c r="Q20"/>
  <c r="R20" s="1"/>
  <c r="K20"/>
  <c r="L20" s="1"/>
  <c r="Q19"/>
  <c r="R19" s="1"/>
  <c r="K19"/>
  <c r="L19" s="1"/>
  <c r="Q18"/>
  <c r="R18" s="1"/>
  <c r="K18"/>
  <c r="L18" s="1"/>
  <c r="Q17"/>
  <c r="R17" s="1"/>
  <c r="K17"/>
  <c r="L17" s="1"/>
  <c r="Q16"/>
  <c r="R16" s="1"/>
  <c r="K16"/>
  <c r="L16" s="1"/>
  <c r="R15"/>
  <c r="Q15"/>
  <c r="K15"/>
  <c r="L15" s="1"/>
  <c r="Q14"/>
  <c r="R14" s="1"/>
  <c r="K14"/>
  <c r="L14" s="1"/>
  <c r="Q13"/>
  <c r="R13" s="1"/>
  <c r="K13"/>
  <c r="L13" s="1"/>
  <c r="Q12"/>
  <c r="R12" s="1"/>
  <c r="K12"/>
  <c r="L12" s="1"/>
  <c r="Q11"/>
  <c r="R11" s="1"/>
  <c r="K11"/>
  <c r="L11" s="1"/>
  <c r="Q10"/>
  <c r="R10" s="1"/>
  <c r="K10"/>
  <c r="L10" s="1"/>
  <c r="Q9"/>
  <c r="R9" s="1"/>
  <c r="K9"/>
  <c r="L9" s="1"/>
  <c r="Q8"/>
  <c r="R8" s="1"/>
  <c r="L8"/>
  <c r="K8"/>
  <c r="Q7"/>
  <c r="R7" s="1"/>
  <c r="K7"/>
  <c r="L7" s="1"/>
  <c r="Q6"/>
  <c r="R6" s="1"/>
  <c r="K6"/>
  <c r="L6" s="1"/>
  <c r="Q5"/>
  <c r="AX28" i="3"/>
  <c r="AX6"/>
  <c r="AL7"/>
  <c r="AL6"/>
  <c r="AX8"/>
  <c r="AX9"/>
  <c r="AL9"/>
  <c r="AX10"/>
  <c r="AX11"/>
  <c r="AL11"/>
  <c r="AX12"/>
  <c r="AX13"/>
  <c r="AX15"/>
  <c r="AL15"/>
  <c r="AL16"/>
  <c r="AX16"/>
  <c r="AX17"/>
  <c r="AX18"/>
  <c r="AL18"/>
  <c r="AX19"/>
  <c r="AX20"/>
  <c r="AX21"/>
  <c r="AX22"/>
  <c r="AX23"/>
  <c r="AX24"/>
  <c r="AX25"/>
  <c r="AX26"/>
  <c r="AL26"/>
  <c r="AX27"/>
  <c r="AX29"/>
  <c r="AX30"/>
  <c r="AX31"/>
  <c r="AX32"/>
  <c r="AX7"/>
  <c r="AX14"/>
  <c r="AL8"/>
  <c r="AL10"/>
  <c r="AL12"/>
  <c r="AL13"/>
  <c r="AL14"/>
  <c r="AL17"/>
  <c r="AL19"/>
  <c r="AL20"/>
  <c r="AL21"/>
  <c r="AL22"/>
  <c r="AL23"/>
  <c r="AL24"/>
  <c r="AL25"/>
  <c r="AL27"/>
  <c r="AL29"/>
  <c r="AL30"/>
  <c r="AL31"/>
  <c r="AL32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7"/>
  <c r="M8"/>
  <c r="M9"/>
  <c r="AY9" s="1"/>
  <c r="AZ9" s="1"/>
  <c r="M10"/>
  <c r="AY10" s="1"/>
  <c r="AZ10" s="1"/>
  <c r="M11"/>
  <c r="M12"/>
  <c r="AY12" s="1"/>
  <c r="AZ12" s="1"/>
  <c r="M13"/>
  <c r="AY13" s="1"/>
  <c r="AZ13" s="1"/>
  <c r="M14"/>
  <c r="M15"/>
  <c r="AY15" s="1"/>
  <c r="AZ15" s="1"/>
  <c r="M16"/>
  <c r="AY16" s="1"/>
  <c r="AZ16" s="1"/>
  <c r="M17"/>
  <c r="M18"/>
  <c r="AY18" s="1"/>
  <c r="AZ18" s="1"/>
  <c r="M19"/>
  <c r="AY19" s="1"/>
  <c r="AZ19" s="1"/>
  <c r="M20"/>
  <c r="AY20"/>
  <c r="AZ20" s="1"/>
  <c r="M21"/>
  <c r="AY21" s="1"/>
  <c r="AZ21" s="1"/>
  <c r="M22"/>
  <c r="AY22" s="1"/>
  <c r="AZ22" s="1"/>
  <c r="M23"/>
  <c r="AY23" s="1"/>
  <c r="AZ23" s="1"/>
  <c r="M24"/>
  <c r="AY24" s="1"/>
  <c r="AZ24" s="1"/>
  <c r="M25"/>
  <c r="M26"/>
  <c r="AY26" s="1"/>
  <c r="AZ26" s="1"/>
  <c r="M27"/>
  <c r="AY27"/>
  <c r="AZ27" s="1"/>
  <c r="M28"/>
  <c r="AY28" s="1"/>
  <c r="AZ28" s="1"/>
  <c r="M29"/>
  <c r="M30"/>
  <c r="AY30" s="1"/>
  <c r="AZ30" s="1"/>
  <c r="M31"/>
  <c r="AY31" s="1"/>
  <c r="AZ31" s="1"/>
  <c r="M32"/>
  <c r="M7"/>
  <c r="AY7"/>
  <c r="AZ7" s="1"/>
  <c r="X6"/>
  <c r="M6"/>
  <c r="CZ9" i="2"/>
  <c r="DA9" s="1"/>
  <c r="CZ10"/>
  <c r="DA10" s="1"/>
  <c r="CZ11"/>
  <c r="DA11" s="1"/>
  <c r="CZ12"/>
  <c r="DA12"/>
  <c r="CZ13"/>
  <c r="DA13" s="1"/>
  <c r="CZ14"/>
  <c r="DA14" s="1"/>
  <c r="CZ15"/>
  <c r="DA15"/>
  <c r="CZ16"/>
  <c r="DA16" s="1"/>
  <c r="CZ17"/>
  <c r="DA17" s="1"/>
  <c r="DB17" s="1"/>
  <c r="DC17" s="1"/>
  <c r="CZ18"/>
  <c r="DA18" s="1"/>
  <c r="CZ19"/>
  <c r="DA19" s="1"/>
  <c r="CZ20"/>
  <c r="DA20"/>
  <c r="CZ21"/>
  <c r="DA21" s="1"/>
  <c r="CZ22"/>
  <c r="DA22" s="1"/>
  <c r="CZ23"/>
  <c r="DA23"/>
  <c r="CZ24"/>
  <c r="DA24" s="1"/>
  <c r="CZ25"/>
  <c r="DA25" s="1"/>
  <c r="CZ26"/>
  <c r="DA26"/>
  <c r="CZ27"/>
  <c r="DA27" s="1"/>
  <c r="CZ28"/>
  <c r="DA28" s="1"/>
  <c r="CZ29"/>
  <c r="DA29"/>
  <c r="CZ30"/>
  <c r="DA30" s="1"/>
  <c r="CZ31"/>
  <c r="DA31" s="1"/>
  <c r="CZ32"/>
  <c r="DA32"/>
  <c r="CZ33"/>
  <c r="DA33" s="1"/>
  <c r="CZ34"/>
  <c r="DA34" s="1"/>
  <c r="CZ35"/>
  <c r="DA35"/>
  <c r="CZ36"/>
  <c r="DA36" s="1"/>
  <c r="CZ37"/>
  <c r="DA37" s="1"/>
  <c r="CZ38"/>
  <c r="DA38"/>
  <c r="CZ39"/>
  <c r="DA39" s="1"/>
  <c r="CZ40"/>
  <c r="DA40" s="1"/>
  <c r="CZ41"/>
  <c r="DA41"/>
  <c r="CZ8"/>
  <c r="DA8" s="1"/>
  <c r="E20" i="6"/>
  <c r="F20"/>
  <c r="G20"/>
  <c r="H20"/>
  <c r="I20"/>
  <c r="J20"/>
  <c r="K20"/>
  <c r="L20"/>
  <c r="AY32" i="3" l="1"/>
  <c r="AZ32" s="1"/>
  <c r="AY29"/>
  <c r="AZ29" s="1"/>
  <c r="AY25"/>
  <c r="AZ25" s="1"/>
  <c r="AY6"/>
  <c r="AY17"/>
  <c r="AZ17" s="1"/>
  <c r="AY14"/>
  <c r="AZ14" s="1"/>
  <c r="AY11"/>
  <c r="AZ11" s="1"/>
  <c r="AY8"/>
  <c r="AZ8" s="1"/>
</calcChain>
</file>

<file path=xl/sharedStrings.xml><?xml version="1.0" encoding="utf-8"?>
<sst xmlns="http://schemas.openxmlformats.org/spreadsheetml/2006/main" count="102" uniqueCount="82">
  <si>
    <t>ร</t>
  </si>
  <si>
    <t>มส</t>
  </si>
  <si>
    <t>เลขที่</t>
  </si>
  <si>
    <t>รหัสประจำตัว</t>
  </si>
  <si>
    <t>สัปดาห์</t>
  </si>
  <si>
    <t>เดือน</t>
  </si>
  <si>
    <t>วันที่</t>
  </si>
  <si>
    <t>ชื่อ - สกุล</t>
  </si>
  <si>
    <t>หมายเหตุ</t>
  </si>
  <si>
    <t>คะแนนวัดผลก่อนกลางภาค</t>
  </si>
  <si>
    <t>ผลการเรียนรู้ที่คาดหวัง / คะแนน</t>
  </si>
  <si>
    <t>รวม</t>
  </si>
  <si>
    <t>คะแนนวัดผลกลางภาค</t>
  </si>
  <si>
    <t>สอบแก้ตัว</t>
  </si>
  <si>
    <t>คะแนนวัดผลหลังกลางภาค</t>
  </si>
  <si>
    <t>รวมคะแนนระหว่างภาค</t>
  </si>
  <si>
    <t>คะแนนวัดผลปลายภาค</t>
  </si>
  <si>
    <t>ระดับผลการเรียน</t>
  </si>
  <si>
    <t xml:space="preserve">   ชื่อ - สกุล</t>
  </si>
  <si>
    <t xml:space="preserve">                      ชั่วโมง</t>
  </si>
  <si>
    <t>จำนวนผู้เรียนที่ได้รับผลการเรียน</t>
  </si>
  <si>
    <t>การอ่าน / การคิดวิเคราะห์และเขียนสื่อความ</t>
  </si>
  <si>
    <t>ประเด็นการประเมิน</t>
  </si>
  <si>
    <t>การอ่าน</t>
  </si>
  <si>
    <t>การคิด</t>
  </si>
  <si>
    <t>วิเคราะห์</t>
  </si>
  <si>
    <t>การเขียน</t>
  </si>
  <si>
    <t>สื่อความ</t>
  </si>
  <si>
    <t>รวมคะแนน</t>
  </si>
  <si>
    <t>ผลการประเมิน</t>
  </si>
  <si>
    <t>การแก้ไข</t>
  </si>
  <si>
    <t>คุณลักษณะอันพึงประสงค์</t>
  </si>
  <si>
    <t>รวมเวลาเรียน</t>
  </si>
  <si>
    <t>รวมคะแนนทั้งหมด</t>
  </si>
  <si>
    <t>มาเรียนร้อยละ</t>
  </si>
  <si>
    <t>แบบแสดงบันทึกผลการพัฒนาคุณภาพผู้เรียน</t>
  </si>
  <si>
    <t xml:space="preserve"> ครูผู้สอน                 ......…..........................................................…</t>
  </si>
  <si>
    <t>ครูที่ปรึกษา             1…..................................................................</t>
  </si>
  <si>
    <t>ปพ.5</t>
  </si>
  <si>
    <t xml:space="preserve">                               2….................................................................</t>
  </si>
  <si>
    <t>จำนวนนักเรียนทั้งหมด</t>
  </si>
  <si>
    <t xml:space="preserve">          อ่าน คิด วิเคราะห์          เขียนสื่อความ</t>
  </si>
  <si>
    <t>เกณฑ์การตัดสิน</t>
  </si>
  <si>
    <t>80 – 100                       3   =   ดีเยี่ยม</t>
  </si>
  <si>
    <t>60 – 79                         2   =    ดี</t>
  </si>
  <si>
    <t>50 - 59                         1   =    ผ่านเกณฑ์</t>
  </si>
  <si>
    <t>0 - 49                           0   =    ปรับปรุง</t>
  </si>
  <si>
    <t>คะแนนรวม                  ระดับคุณภาพ</t>
  </si>
  <si>
    <t>โรงเรียนวังงิ้ววิทยาคม  อำเภอดงเจริญ  จังหวัดพิจิตร</t>
  </si>
  <si>
    <t xml:space="preserve">   พื้นฐาน         เพิ่มเติม     เวลาเรียน           ชั่วโมง/สัปดาห์/ปี</t>
  </si>
  <si>
    <t xml:space="preserve">การประเมินผลภาคเรียนที่            ปีการศึกษา              อัตราส่วนระหว่างคะแนนเรียน : ปลายภาค     </t>
  </si>
  <si>
    <r>
      <t xml:space="preserve">ชั้นมัธยมศึกษาปีที่     </t>
    </r>
    <r>
      <rPr>
        <sz val="18"/>
        <rFont val="Angsana New"/>
        <family val="1"/>
      </rPr>
      <t xml:space="preserve">     ปีการศึกษา     </t>
    </r>
  </si>
  <si>
    <t xml:space="preserve">กลุ่มสาระ                                                                      วิชา                                        รหัส ง.             </t>
  </si>
  <si>
    <t>ด.ช.วิศรุต กองแก้ว</t>
  </si>
  <si>
    <t>ด.ช.ศรัณ์ญ  แก้วสมุทร</t>
  </si>
  <si>
    <t>ด.ช.กฤษฏิ์   จันทรา</t>
  </si>
  <si>
    <t>ด.ช.กัญชัย   ดาทุมมา</t>
  </si>
  <si>
    <t>ด.ช.กิตติพงษ์   ปิ่นร่ม</t>
  </si>
  <si>
    <t>ด.ช.กิตติศักดิ์     นวนยา</t>
  </si>
  <si>
    <t>ด.ช.จรัสรวี      อินทสร</t>
  </si>
  <si>
    <t>ด.ช.จิรวัฒน์   ภูเรืองเดช</t>
  </si>
  <si>
    <t>ด.ช.ชัยชนะ    เหรียญทอง</t>
  </si>
  <si>
    <t>ด.ช.ณัฐวุฒิ    นุชเทียน</t>
  </si>
  <si>
    <t>ด.ช.ธนากรณ์   สวนสอน</t>
  </si>
  <si>
    <t>ด.ช.ธวัชชัย   ปานสนม</t>
  </si>
  <si>
    <t>ด.ช.ธีรวัฒน์     อ้นวันเพ็ญ</t>
  </si>
  <si>
    <t>ด.ช.นรภัทร   สุพีนะ</t>
  </si>
  <si>
    <t>ด.ญ.จินต์จุฑา   ชาติโอด</t>
  </si>
  <si>
    <t>ด.ญ.เจนจิรา    จันทร์โม้</t>
  </si>
  <si>
    <t>ด.ญ.ณัฐสิมา  ชิณวุธ</t>
  </si>
  <si>
    <t>ด.ญ.ทิพรัตน์      สุคนธ์</t>
  </si>
  <si>
    <t>ด.ญ.ธิติสุดา   มหันตมรรค</t>
  </si>
  <si>
    <t>ด.ญ.นริศรา   ดินไทย</t>
  </si>
  <si>
    <t>ด.ญ.นิตยา   ชาตินะธุ</t>
  </si>
  <si>
    <t>ด.ญ.นิภาวรรณ   ปิ่นรอด</t>
  </si>
  <si>
    <t>ด.ญ.ปลายฟ้า  จำบุญ</t>
  </si>
  <si>
    <t>ด.ญ.ปวันรัตน์   ศรีทอง</t>
  </si>
  <si>
    <t>ด.ญ.ปาลิตา  ยอดภักดี</t>
  </si>
  <si>
    <t>ด.ช.ธนภรณ์   ลูกแก้ว</t>
  </si>
  <si>
    <t>ข้อที่</t>
  </si>
  <si>
    <t xml:space="preserve">ช่วงชั้นที่ </t>
  </si>
  <si>
    <t xml:space="preserve">เวลาเรียนภาคเรียนที่               ปีการศึกษา </t>
  </si>
</sst>
</file>

<file path=xl/styles.xml><?xml version="1.0" encoding="utf-8"?>
<styleSheet xmlns="http://schemas.openxmlformats.org/spreadsheetml/2006/main">
  <fonts count="38">
    <font>
      <sz val="14"/>
      <name val="Cordia New"/>
      <charset val="222"/>
    </font>
    <font>
      <sz val="14"/>
      <name val="Cordia New"/>
      <family val="2"/>
    </font>
    <font>
      <sz val="12"/>
      <name val="Cordia New"/>
      <family val="2"/>
      <charset val="222"/>
    </font>
    <font>
      <b/>
      <sz val="14"/>
      <name val="Cordia New"/>
      <family val="2"/>
      <charset val="222"/>
    </font>
    <font>
      <sz val="13"/>
      <name val="Cordia New"/>
      <family val="2"/>
      <charset val="222"/>
    </font>
    <font>
      <u/>
      <sz val="14"/>
      <name val="Cordia New"/>
      <family val="2"/>
      <charset val="222"/>
    </font>
    <font>
      <sz val="12"/>
      <color indexed="10"/>
      <name val="Cordia New"/>
      <family val="2"/>
      <charset val="222"/>
    </font>
    <font>
      <sz val="8"/>
      <name val="Cordia New"/>
      <family val="2"/>
    </font>
    <font>
      <b/>
      <sz val="14"/>
      <name val="Cordia New"/>
      <family val="2"/>
    </font>
    <font>
      <sz val="11"/>
      <name val="Cordia New"/>
      <family val="2"/>
      <charset val="222"/>
    </font>
    <font>
      <sz val="14"/>
      <name val="Angsana New"/>
      <family val="1"/>
    </font>
    <font>
      <b/>
      <sz val="22"/>
      <name val="Angsana New"/>
      <family val="1"/>
    </font>
    <font>
      <b/>
      <sz val="20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4"/>
      <color indexed="8"/>
      <name val="Angsana New"/>
      <family val="1"/>
    </font>
    <font>
      <sz val="12"/>
      <color indexed="9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b/>
      <sz val="12"/>
      <name val="Cordia New"/>
      <family val="2"/>
      <charset val="222"/>
    </font>
    <font>
      <sz val="14"/>
      <color indexed="9"/>
      <name val="Cordia New"/>
      <family val="2"/>
    </font>
    <font>
      <sz val="14"/>
      <name val="Angsana New"/>
      <family val="1"/>
    </font>
    <font>
      <sz val="10"/>
      <name val="Angsana New"/>
      <family val="1"/>
    </font>
    <font>
      <sz val="12"/>
      <color indexed="10"/>
      <name val="Angsana New"/>
      <family val="1"/>
    </font>
    <font>
      <sz val="12"/>
      <color rgb="FFFF0000"/>
      <name val="Cordia New"/>
      <family val="2"/>
      <charset val="22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b/>
      <sz val="14"/>
      <color rgb="FFFF0000"/>
      <name val="Cordia New"/>
      <family val="2"/>
      <charset val="222"/>
    </font>
    <font>
      <b/>
      <sz val="12"/>
      <color rgb="FFFF0000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6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8" fillId="0" borderId="0"/>
    <xf numFmtId="0" fontId="1" fillId="0" borderId="0"/>
  </cellStyleXfs>
  <cellXfs count="466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0" fillId="0" borderId="0" xfId="0" applyFont="1"/>
    <xf numFmtId="0" fontId="2" fillId="0" borderId="2" xfId="0" applyFont="1" applyFill="1" applyBorder="1" applyAlignment="1">
      <alignment horizontal="center" vertical="center"/>
    </xf>
    <xf numFmtId="0" fontId="8" fillId="0" borderId="0" xfId="0" applyFont="1"/>
    <xf numFmtId="0" fontId="14" fillId="0" borderId="0" xfId="0" applyFont="1"/>
    <xf numFmtId="0" fontId="10" fillId="0" borderId="17" xfId="0" applyFont="1" applyBorder="1"/>
    <xf numFmtId="0" fontId="10" fillId="0" borderId="18" xfId="0" applyFont="1" applyBorder="1"/>
    <xf numFmtId="0" fontId="10" fillId="0" borderId="19" xfId="0" applyFont="1" applyBorder="1"/>
    <xf numFmtId="0" fontId="10" fillId="0" borderId="20" xfId="0" applyFont="1" applyBorder="1"/>
    <xf numFmtId="0" fontId="10" fillId="0" borderId="21" xfId="0" applyFont="1" applyBorder="1"/>
    <xf numFmtId="0" fontId="10" fillId="0" borderId="16" xfId="0" applyFont="1" applyBorder="1"/>
    <xf numFmtId="0" fontId="14" fillId="0" borderId="22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0" fillId="0" borderId="24" xfId="0" applyFont="1" applyBorder="1"/>
    <xf numFmtId="0" fontId="2" fillId="0" borderId="25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Border="1" applyAlignment="1">
      <alignment horizontal="center" textRotation="90"/>
    </xf>
    <xf numFmtId="0" fontId="19" fillId="0" borderId="0" xfId="0" applyFont="1" applyBorder="1" applyAlignment="1">
      <alignment horizontal="center" vertical="center" textRotation="90"/>
    </xf>
    <xf numFmtId="0" fontId="19" fillId="0" borderId="0" xfId="0" applyFont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0" fillId="2" borderId="0" xfId="0" applyFill="1"/>
    <xf numFmtId="0" fontId="0" fillId="2" borderId="0" xfId="0" applyFill="1" applyBorder="1"/>
    <xf numFmtId="0" fontId="10" fillId="0" borderId="0" xfId="0" applyFont="1" applyFill="1"/>
    <xf numFmtId="0" fontId="10" fillId="0" borderId="43" xfId="0" applyFont="1" applyFill="1" applyBorder="1"/>
    <xf numFmtId="0" fontId="10" fillId="0" borderId="0" xfId="0" applyFont="1" applyFill="1" applyBorder="1"/>
    <xf numFmtId="0" fontId="14" fillId="0" borderId="44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35" xfId="0" applyFont="1" applyFill="1" applyBorder="1"/>
    <xf numFmtId="0" fontId="0" fillId="0" borderId="6" xfId="0" applyFill="1" applyBorder="1"/>
    <xf numFmtId="0" fontId="0" fillId="0" borderId="0" xfId="0" applyFill="1"/>
    <xf numFmtId="0" fontId="0" fillId="0" borderId="7" xfId="0" applyFill="1" applyBorder="1"/>
    <xf numFmtId="0" fontId="0" fillId="0" borderId="43" xfId="0" applyFill="1" applyBorder="1"/>
    <xf numFmtId="0" fontId="0" fillId="0" borderId="0" xfId="0" applyFill="1" applyBorder="1"/>
    <xf numFmtId="0" fontId="0" fillId="0" borderId="44" xfId="0" applyFill="1" applyBorder="1"/>
    <xf numFmtId="0" fontId="22" fillId="0" borderId="0" xfId="0" applyFont="1" applyFill="1" applyBorder="1"/>
    <xf numFmtId="0" fontId="10" fillId="0" borderId="1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23" fillId="0" borderId="41" xfId="0" applyFont="1" applyFill="1" applyBorder="1" applyAlignment="1">
      <alignment horizontal="center" vertical="center"/>
    </xf>
    <xf numFmtId="0" fontId="23" fillId="0" borderId="4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0" fillId="0" borderId="15" xfId="0" applyFont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34" xfId="0" applyFill="1" applyBorder="1"/>
    <xf numFmtId="0" fontId="0" fillId="0" borderId="46" xfId="0" applyFill="1" applyBorder="1"/>
    <xf numFmtId="0" fontId="23" fillId="0" borderId="4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34" xfId="0" applyFill="1" applyBorder="1"/>
    <xf numFmtId="0" fontId="0" fillId="3" borderId="0" xfId="0" applyFill="1"/>
    <xf numFmtId="0" fontId="6" fillId="3" borderId="2" xfId="0" applyFont="1" applyFill="1" applyBorder="1" applyAlignment="1">
      <alignment horizontal="center" vertical="center"/>
    </xf>
    <xf numFmtId="0" fontId="0" fillId="3" borderId="0" xfId="0" applyFill="1" applyBorder="1"/>
    <xf numFmtId="0" fontId="6" fillId="0" borderId="2" xfId="0" applyFont="1" applyFill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textRotation="90"/>
    </xf>
    <xf numFmtId="0" fontId="29" fillId="0" borderId="15" xfId="0" applyFont="1" applyBorder="1" applyAlignment="1">
      <alignment horizontal="center" vertical="center" textRotation="90"/>
    </xf>
    <xf numFmtId="0" fontId="29" fillId="0" borderId="9" xfId="0" applyFont="1" applyBorder="1" applyAlignment="1">
      <alignment horizontal="center" vertical="center" textRotation="90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32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4" fillId="0" borderId="48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/>
    </xf>
    <xf numFmtId="0" fontId="32" fillId="0" borderId="0" xfId="0" applyFont="1" applyFill="1"/>
    <xf numFmtId="0" fontId="31" fillId="0" borderId="2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2" fillId="0" borderId="4" xfId="0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2" fillId="0" borderId="7" xfId="0" applyFont="1" applyFill="1" applyBorder="1"/>
    <xf numFmtId="0" fontId="31" fillId="3" borderId="2" xfId="0" applyFont="1" applyFill="1" applyBorder="1" applyAlignment="1">
      <alignment horizontal="center" vertical="center"/>
    </xf>
    <xf numFmtId="0" fontId="32" fillId="3" borderId="0" xfId="0" applyFont="1" applyFill="1" applyBorder="1"/>
    <xf numFmtId="0" fontId="32" fillId="3" borderId="0" xfId="0" applyFont="1" applyFill="1"/>
    <xf numFmtId="0" fontId="20" fillId="0" borderId="40" xfId="0" applyFont="1" applyBorder="1" applyAlignment="1">
      <alignment vertical="center"/>
    </xf>
    <xf numFmtId="0" fontId="31" fillId="0" borderId="2" xfId="0" applyFont="1" applyBorder="1" applyAlignment="1">
      <alignment horizontal="center" vertical="center"/>
    </xf>
    <xf numFmtId="0" fontId="32" fillId="0" borderId="0" xfId="0" applyFont="1" applyBorder="1"/>
    <xf numFmtId="0" fontId="32" fillId="0" borderId="0" xfId="0" applyFont="1"/>
    <xf numFmtId="0" fontId="36" fillId="0" borderId="0" xfId="0" applyFont="1" applyFill="1" applyBorder="1"/>
    <xf numFmtId="0" fontId="32" fillId="0" borderId="45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/>
    </xf>
    <xf numFmtId="0" fontId="2" fillId="0" borderId="50" xfId="0" applyFont="1" applyFill="1" applyBorder="1" applyAlignment="1">
      <alignment vertical="center"/>
    </xf>
    <xf numFmtId="0" fontId="2" fillId="0" borderId="49" xfId="0" applyFont="1" applyFill="1" applyBorder="1" applyAlignment="1">
      <alignment vertical="center"/>
    </xf>
    <xf numFmtId="0" fontId="8" fillId="0" borderId="22" xfId="0" applyFont="1" applyFill="1" applyBorder="1" applyAlignment="1">
      <alignment horizontal="center" vertical="center"/>
    </xf>
    <xf numFmtId="0" fontId="23" fillId="0" borderId="73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0" fontId="14" fillId="0" borderId="4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2" fillId="0" borderId="75" xfId="0" applyFont="1" applyFill="1" applyBorder="1" applyAlignment="1">
      <alignment horizontal="center" vertical="center"/>
    </xf>
    <xf numFmtId="0" fontId="2" fillId="0" borderId="76" xfId="0" applyFont="1" applyFill="1" applyBorder="1" applyAlignment="1">
      <alignment horizontal="center" vertical="center"/>
    </xf>
    <xf numFmtId="0" fontId="2" fillId="0" borderId="7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2" xfId="0" applyBorder="1"/>
    <xf numFmtId="0" fontId="3" fillId="0" borderId="7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0" xfId="0" applyFont="1" applyFill="1"/>
    <xf numFmtId="0" fontId="23" fillId="0" borderId="4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8" fillId="0" borderId="32" xfId="0" applyFont="1" applyBorder="1" applyAlignment="1">
      <alignment horizontal="center" vertical="center"/>
    </xf>
    <xf numFmtId="0" fontId="18" fillId="0" borderId="47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0" fillId="0" borderId="7" xfId="0" applyBorder="1"/>
    <xf numFmtId="0" fontId="10" fillId="0" borderId="28" xfId="0" applyFont="1" applyBorder="1" applyAlignment="1">
      <alignment horizontal="center"/>
    </xf>
    <xf numFmtId="0" fontId="2" fillId="0" borderId="79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3" xfId="0" applyBorder="1"/>
    <xf numFmtId="0" fontId="22" fillId="0" borderId="13" xfId="0" applyFont="1" applyFill="1" applyBorder="1"/>
    <xf numFmtId="0" fontId="14" fillId="0" borderId="78" xfId="0" applyFont="1" applyBorder="1" applyAlignment="1">
      <alignment horizontal="center" vertical="center"/>
    </xf>
    <xf numFmtId="0" fontId="14" fillId="0" borderId="73" xfId="0" applyFont="1" applyBorder="1" applyAlignment="1">
      <alignment horizontal="center"/>
    </xf>
    <xf numFmtId="0" fontId="10" fillId="0" borderId="41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4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40" xfId="0" applyFont="1" applyBorder="1" applyAlignment="1">
      <alignment vertical="center"/>
    </xf>
    <xf numFmtId="0" fontId="37" fillId="0" borderId="15" xfId="1" applyFont="1" applyBorder="1" applyAlignment="1">
      <alignment horizontal="left" vertical="center"/>
    </xf>
    <xf numFmtId="0" fontId="19" fillId="0" borderId="15" xfId="0" applyFont="1" applyBorder="1" applyAlignment="1">
      <alignment vertical="center"/>
    </xf>
    <xf numFmtId="0" fontId="19" fillId="0" borderId="0" xfId="2" applyFont="1"/>
    <xf numFmtId="0" fontId="18" fillId="0" borderId="33" xfId="2" applyFont="1" applyBorder="1" applyAlignment="1">
      <alignment horizontal="center"/>
    </xf>
    <xf numFmtId="0" fontId="18" fillId="0" borderId="29" xfId="2" applyFont="1" applyBorder="1" applyAlignment="1">
      <alignment horizontal="center"/>
    </xf>
    <xf numFmtId="0" fontId="10" fillId="0" borderId="9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10" fillId="0" borderId="15" xfId="2" applyFont="1" applyBorder="1" applyAlignment="1">
      <alignment horizontal="center"/>
    </xf>
    <xf numFmtId="0" fontId="18" fillId="0" borderId="1" xfId="2" applyFont="1" applyBorder="1" applyAlignment="1">
      <alignment horizontal="center"/>
    </xf>
    <xf numFmtId="0" fontId="18" fillId="0" borderId="30" xfId="2" applyFont="1" applyBorder="1" applyAlignment="1">
      <alignment horizontal="center"/>
    </xf>
    <xf numFmtId="0" fontId="10" fillId="0" borderId="38" xfId="2" applyFont="1" applyBorder="1" applyAlignment="1">
      <alignment horizontal="center"/>
    </xf>
    <xf numFmtId="0" fontId="10" fillId="0" borderId="32" xfId="2" applyFont="1" applyBorder="1" applyAlignment="1">
      <alignment horizontal="center"/>
    </xf>
    <xf numFmtId="0" fontId="10" fillId="0" borderId="81" xfId="2" applyFont="1" applyBorder="1" applyAlignment="1">
      <alignment horizontal="center"/>
    </xf>
    <xf numFmtId="0" fontId="10" fillId="0" borderId="36" xfId="2" applyFont="1" applyBorder="1" applyAlignment="1">
      <alignment horizontal="center"/>
    </xf>
    <xf numFmtId="0" fontId="10" fillId="0" borderId="37" xfId="2" applyFont="1" applyFill="1" applyBorder="1" applyAlignment="1">
      <alignment horizontal="center" vertical="center"/>
    </xf>
    <xf numFmtId="0" fontId="10" fillId="0" borderId="31" xfId="2" applyFont="1" applyBorder="1" applyAlignment="1">
      <alignment horizontal="center"/>
    </xf>
    <xf numFmtId="0" fontId="10" fillId="0" borderId="23" xfId="2" applyFont="1" applyBorder="1" applyAlignment="1">
      <alignment horizontal="center"/>
    </xf>
    <xf numFmtId="0" fontId="10" fillId="0" borderId="63" xfId="2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34" xfId="2" applyFont="1" applyFill="1" applyBorder="1" applyAlignment="1">
      <alignment horizontal="center" vertical="center"/>
    </xf>
    <xf numFmtId="0" fontId="10" fillId="0" borderId="82" xfId="2" applyFont="1" applyFill="1" applyBorder="1" applyAlignment="1">
      <alignment horizontal="center" vertical="center"/>
    </xf>
    <xf numFmtId="0" fontId="14" fillId="0" borderId="4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vertical="center"/>
    </xf>
    <xf numFmtId="0" fontId="10" fillId="0" borderId="30" xfId="2" applyFont="1" applyFill="1" applyBorder="1" applyAlignment="1">
      <alignment horizontal="center" vertical="center"/>
    </xf>
    <xf numFmtId="0" fontId="10" fillId="0" borderId="83" xfId="2" applyFont="1" applyFill="1" applyBorder="1" applyAlignment="1">
      <alignment vertical="center"/>
    </xf>
    <xf numFmtId="0" fontId="1" fillId="0" borderId="0" xfId="2" applyFill="1"/>
    <xf numFmtId="0" fontId="10" fillId="0" borderId="64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0" fontId="10" fillId="0" borderId="39" xfId="2" applyFont="1" applyFill="1" applyBorder="1" applyAlignment="1">
      <alignment vertical="center"/>
    </xf>
    <xf numFmtId="0" fontId="18" fillId="0" borderId="5" xfId="2" applyFont="1" applyBorder="1"/>
    <xf numFmtId="0" fontId="18" fillId="0" borderId="15" xfId="2" applyFont="1" applyBorder="1"/>
    <xf numFmtId="0" fontId="10" fillId="0" borderId="57" xfId="2" applyFont="1" applyFill="1" applyBorder="1" applyAlignment="1">
      <alignment horizontal="center" vertical="center"/>
    </xf>
    <xf numFmtId="0" fontId="10" fillId="0" borderId="51" xfId="2" applyFont="1" applyFill="1" applyBorder="1" applyAlignment="1">
      <alignment horizontal="center" vertical="center"/>
    </xf>
    <xf numFmtId="0" fontId="10" fillId="0" borderId="62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14" fillId="0" borderId="26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vertical="center"/>
    </xf>
    <xf numFmtId="0" fontId="10" fillId="0" borderId="53" xfId="2" applyFont="1" applyFill="1" applyBorder="1" applyAlignment="1">
      <alignment horizontal="center" vertical="center"/>
    </xf>
    <xf numFmtId="0" fontId="10" fillId="0" borderId="26" xfId="2" applyFont="1" applyFill="1" applyBorder="1" applyAlignment="1">
      <alignment horizontal="center" vertical="center"/>
    </xf>
    <xf numFmtId="0" fontId="10" fillId="0" borderId="84" xfId="2" applyFont="1" applyFill="1" applyBorder="1" applyAlignment="1">
      <alignment vertical="center"/>
    </xf>
    <xf numFmtId="0" fontId="1" fillId="0" borderId="85" xfId="2" applyFill="1" applyBorder="1"/>
    <xf numFmtId="0" fontId="1" fillId="0" borderId="62" xfId="2" applyFill="1" applyBorder="1"/>
    <xf numFmtId="0" fontId="1" fillId="0" borderId="6" xfId="2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/>
    </xf>
    <xf numFmtId="0" fontId="1" fillId="0" borderId="30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10" fillId="0" borderId="86" xfId="2" applyFont="1" applyFill="1" applyBorder="1" applyAlignment="1">
      <alignment horizontal="center" vertical="center"/>
    </xf>
    <xf numFmtId="0" fontId="10" fillId="0" borderId="87" xfId="2" applyFont="1" applyFill="1" applyBorder="1" applyAlignment="1">
      <alignment horizontal="center" vertical="center"/>
    </xf>
    <xf numFmtId="0" fontId="10" fillId="0" borderId="88" xfId="2" applyFont="1" applyFill="1" applyBorder="1" applyAlignment="1">
      <alignment vertical="center"/>
    </xf>
    <xf numFmtId="0" fontId="10" fillId="0" borderId="89" xfId="2" applyFont="1" applyFill="1" applyBorder="1" applyAlignment="1">
      <alignment horizontal="center" vertical="center"/>
    </xf>
    <xf numFmtId="0" fontId="10" fillId="0" borderId="90" xfId="2" applyFont="1" applyFill="1" applyBorder="1" applyAlignment="1">
      <alignment vertical="center"/>
    </xf>
    <xf numFmtId="0" fontId="10" fillId="0" borderId="6" xfId="2" applyFont="1" applyFill="1" applyBorder="1" applyAlignment="1">
      <alignment vertical="center"/>
    </xf>
    <xf numFmtId="0" fontId="10" fillId="0" borderId="1" xfId="2" applyFont="1" applyFill="1" applyBorder="1" applyAlignment="1">
      <alignment vertical="center"/>
    </xf>
    <xf numFmtId="0" fontId="10" fillId="0" borderId="30" xfId="2" applyFont="1" applyFill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2" xfId="2" applyFont="1" applyBorder="1" applyAlignment="1">
      <alignment vertical="center"/>
    </xf>
    <xf numFmtId="0" fontId="10" fillId="0" borderId="5" xfId="2" applyFont="1" applyBorder="1" applyAlignment="1">
      <alignment vertical="center"/>
    </xf>
    <xf numFmtId="0" fontId="10" fillId="0" borderId="3" xfId="2" applyFont="1" applyBorder="1" applyAlignment="1">
      <alignment vertical="center"/>
    </xf>
    <xf numFmtId="0" fontId="10" fillId="0" borderId="39" xfId="2" applyFont="1" applyBorder="1" applyAlignment="1">
      <alignment vertical="center"/>
    </xf>
    <xf numFmtId="0" fontId="1" fillId="0" borderId="0" xfId="2"/>
    <xf numFmtId="0" fontId="10" fillId="0" borderId="64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35" xfId="2" applyFont="1" applyBorder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2" xfId="2" applyFont="1" applyBorder="1" applyAlignment="1">
      <alignment horizontal="center" vertical="center"/>
    </xf>
    <xf numFmtId="0" fontId="10" fillId="0" borderId="13" xfId="2" applyFont="1" applyBorder="1" applyAlignment="1">
      <alignment vertical="center"/>
    </xf>
    <xf numFmtId="0" fontId="10" fillId="0" borderId="12" xfId="2" applyFont="1" applyFill="1" applyBorder="1" applyAlignment="1">
      <alignment horizontal="center" vertical="center"/>
    </xf>
    <xf numFmtId="0" fontId="10" fillId="0" borderId="34" xfId="2" applyFont="1" applyBorder="1" applyAlignment="1">
      <alignment vertical="center"/>
    </xf>
    <xf numFmtId="0" fontId="10" fillId="0" borderId="4" xfId="2" applyFont="1" applyBorder="1" applyAlignment="1">
      <alignment vertical="center"/>
    </xf>
    <xf numFmtId="0" fontId="18" fillId="0" borderId="16" xfId="2" applyFont="1" applyBorder="1"/>
    <xf numFmtId="0" fontId="10" fillId="0" borderId="8" xfId="2" applyFont="1" applyBorder="1" applyAlignment="1">
      <alignment vertical="center"/>
    </xf>
    <xf numFmtId="0" fontId="10" fillId="0" borderId="0" xfId="2" applyFont="1"/>
    <xf numFmtId="0" fontId="20" fillId="0" borderId="15" xfId="1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9" fillId="0" borderId="91" xfId="0" applyFont="1" applyBorder="1" applyAlignment="1">
      <alignment horizontal="center" vertical="center" textRotation="90"/>
    </xf>
    <xf numFmtId="0" fontId="29" fillId="0" borderId="61" xfId="0" applyFont="1" applyBorder="1" applyAlignment="1">
      <alignment horizontal="center" vertical="center" textRotation="90"/>
    </xf>
    <xf numFmtId="0" fontId="29" fillId="0" borderId="92" xfId="0" applyFont="1" applyBorder="1" applyAlignment="1">
      <alignment horizontal="center" vertical="center" textRotation="90"/>
    </xf>
    <xf numFmtId="0" fontId="30" fillId="0" borderId="1" xfId="0" applyFont="1" applyFill="1" applyBorder="1" applyAlignment="1">
      <alignment vertical="center" textRotation="90"/>
    </xf>
    <xf numFmtId="0" fontId="30" fillId="0" borderId="2" xfId="0" applyFont="1" applyFill="1" applyBorder="1" applyAlignment="1">
      <alignment vertical="center" textRotation="90"/>
    </xf>
    <xf numFmtId="0" fontId="10" fillId="0" borderId="2" xfId="1" applyFont="1" applyBorder="1" applyAlignment="1">
      <alignment horizontal="center" vertical="center"/>
    </xf>
    <xf numFmtId="0" fontId="19" fillId="0" borderId="92" xfId="0" applyFont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8" fillId="0" borderId="15" xfId="1" applyFont="1" applyBorder="1" applyAlignment="1">
      <alignment vertical="center" wrapText="1"/>
    </xf>
    <xf numFmtId="0" fontId="2" fillId="0" borderId="94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9" fillId="0" borderId="47" xfId="0" applyFont="1" applyBorder="1" applyAlignment="1">
      <alignment horizontal="left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center" vertical="center"/>
    </xf>
    <xf numFmtId="0" fontId="31" fillId="3" borderId="15" xfId="0" applyFont="1" applyFill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textRotation="90"/>
    </xf>
    <xf numFmtId="0" fontId="2" fillId="0" borderId="48" xfId="0" applyFont="1" applyFill="1" applyBorder="1" applyAlignment="1">
      <alignment horizontal="center" vertical="center"/>
    </xf>
    <xf numFmtId="0" fontId="2" fillId="3" borderId="91" xfId="0" applyFont="1" applyFill="1" applyBorder="1" applyAlignment="1">
      <alignment horizontal="center" vertical="center"/>
    </xf>
    <xf numFmtId="0" fontId="2" fillId="3" borderId="61" xfId="0" applyFont="1" applyFill="1" applyBorder="1" applyAlignment="1">
      <alignment horizontal="center" vertical="center"/>
    </xf>
    <xf numFmtId="0" fontId="2" fillId="3" borderId="92" xfId="0" applyFont="1" applyFill="1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93" xfId="0" applyFill="1" applyBorder="1" applyAlignment="1">
      <alignment horizontal="center" vertical="center"/>
    </xf>
    <xf numFmtId="0" fontId="0" fillId="3" borderId="64" xfId="0" applyFill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" fillId="3" borderId="6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3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4" fillId="0" borderId="3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2" fontId="10" fillId="0" borderId="29" xfId="0" applyNumberFormat="1" applyFont="1" applyBorder="1" applyAlignment="1">
      <alignment horizontal="center" vertical="center" wrapText="1"/>
    </xf>
    <xf numFmtId="2" fontId="10" fillId="0" borderId="35" xfId="0" applyNumberFormat="1" applyFont="1" applyBorder="1" applyAlignment="1">
      <alignment horizontal="center" vertical="center" wrapText="1"/>
    </xf>
    <xf numFmtId="2" fontId="10" fillId="0" borderId="43" xfId="0" applyNumberFormat="1" applyFont="1" applyBorder="1" applyAlignment="1">
      <alignment horizontal="center" vertical="center" wrapText="1"/>
    </xf>
    <xf numFmtId="2" fontId="10" fillId="0" borderId="49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2" fontId="10" fillId="0" borderId="44" xfId="0" applyNumberFormat="1" applyFont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29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textRotation="90"/>
    </xf>
    <xf numFmtId="0" fontId="29" fillId="0" borderId="50" xfId="0" applyFont="1" applyBorder="1" applyAlignment="1">
      <alignment horizontal="center" vertical="center" textRotation="90"/>
    </xf>
    <xf numFmtId="0" fontId="29" fillId="0" borderId="51" xfId="0" applyFont="1" applyBorder="1" applyAlignment="1">
      <alignment horizontal="center" vertical="center" textRotation="90"/>
    </xf>
    <xf numFmtId="0" fontId="29" fillId="0" borderId="27" xfId="0" applyFont="1" applyBorder="1" applyAlignment="1">
      <alignment horizontal="center" vertical="center" textRotation="90"/>
    </xf>
    <xf numFmtId="0" fontId="29" fillId="0" borderId="16" xfId="0" applyFont="1" applyBorder="1" applyAlignment="1">
      <alignment horizontal="center" vertical="center" textRotation="90"/>
    </xf>
    <xf numFmtId="0" fontId="29" fillId="0" borderId="28" xfId="0" applyFont="1" applyBorder="1" applyAlignment="1">
      <alignment horizontal="center" vertical="center" textRotation="90"/>
    </xf>
    <xf numFmtId="0" fontId="29" fillId="0" borderId="59" xfId="0" applyFont="1" applyBorder="1" applyAlignment="1">
      <alignment horizontal="center" vertical="center" textRotation="90"/>
    </xf>
    <xf numFmtId="0" fontId="29" fillId="0" borderId="12" xfId="0" applyFont="1" applyBorder="1" applyAlignment="1">
      <alignment horizontal="center" vertical="center" textRotation="90"/>
    </xf>
    <xf numFmtId="0" fontId="29" fillId="0" borderId="60" xfId="0" applyFont="1" applyBorder="1" applyAlignment="1">
      <alignment horizontal="center" vertical="center" textRotation="90"/>
    </xf>
    <xf numFmtId="0" fontId="29" fillId="0" borderId="2" xfId="0" applyFont="1" applyBorder="1" applyAlignment="1">
      <alignment horizontal="center" vertical="center" textRotation="90"/>
    </xf>
    <xf numFmtId="0" fontId="29" fillId="0" borderId="32" xfId="0" applyFont="1" applyBorder="1" applyAlignment="1">
      <alignment horizontal="center" vertical="center" textRotation="90"/>
    </xf>
    <xf numFmtId="0" fontId="29" fillId="0" borderId="15" xfId="0" applyFont="1" applyBorder="1" applyAlignment="1">
      <alignment horizontal="center" vertical="center" textRotation="90"/>
    </xf>
    <xf numFmtId="0" fontId="29" fillId="0" borderId="47" xfId="0" applyFont="1" applyBorder="1" applyAlignment="1">
      <alignment horizontal="center" vertical="center" textRotation="90"/>
    </xf>
    <xf numFmtId="0" fontId="15" fillId="0" borderId="20" xfId="0" applyFont="1" applyBorder="1" applyAlignment="1">
      <alignment horizontal="center" textRotation="90"/>
    </xf>
    <xf numFmtId="0" fontId="15" fillId="0" borderId="22" xfId="0" applyFont="1" applyBorder="1" applyAlignment="1">
      <alignment horizontal="center" textRotation="90"/>
    </xf>
    <xf numFmtId="0" fontId="15" fillId="0" borderId="4" xfId="0" applyFont="1" applyBorder="1" applyAlignment="1">
      <alignment horizontal="center" textRotation="90"/>
    </xf>
    <xf numFmtId="0" fontId="10" fillId="0" borderId="64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93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9" fillId="0" borderId="74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 textRotation="90"/>
    </xf>
    <xf numFmtId="0" fontId="29" fillId="0" borderId="44" xfId="0" applyFont="1" applyBorder="1" applyAlignment="1">
      <alignment horizontal="center" vertical="center" textRotation="90"/>
    </xf>
    <xf numFmtId="0" fontId="29" fillId="0" borderId="57" xfId="0" applyFont="1" applyBorder="1" applyAlignment="1">
      <alignment horizontal="center" vertical="center" textRotation="90"/>
    </xf>
    <xf numFmtId="0" fontId="10" fillId="0" borderId="80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72" xfId="0" applyFont="1" applyBorder="1" applyAlignment="1">
      <alignment horizontal="center"/>
    </xf>
    <xf numFmtId="0" fontId="19" fillId="0" borderId="91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19" fillId="0" borderId="92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 textRotation="90"/>
    </xf>
    <xf numFmtId="0" fontId="29" fillId="0" borderId="48" xfId="0" applyFont="1" applyBorder="1" applyAlignment="1">
      <alignment horizontal="center" vertical="center" textRotation="90"/>
    </xf>
    <xf numFmtId="0" fontId="10" fillId="0" borderId="85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textRotation="90"/>
    </xf>
    <xf numFmtId="0" fontId="19" fillId="0" borderId="50" xfId="0" applyFont="1" applyBorder="1" applyAlignment="1">
      <alignment horizontal="center" textRotation="90"/>
    </xf>
    <xf numFmtId="0" fontId="19" fillId="0" borderId="65" xfId="0" applyFont="1" applyBorder="1" applyAlignment="1">
      <alignment horizontal="center" textRotation="89"/>
    </xf>
    <xf numFmtId="0" fontId="19" fillId="0" borderId="12" xfId="0" applyFont="1" applyBorder="1" applyAlignment="1">
      <alignment horizontal="center"/>
    </xf>
    <xf numFmtId="0" fontId="14" fillId="0" borderId="20" xfId="0" applyFont="1" applyFill="1" applyBorder="1" applyAlignment="1">
      <alignment horizontal="center" vertical="center" textRotation="90"/>
    </xf>
    <xf numFmtId="0" fontId="14" fillId="0" borderId="22" xfId="0" applyFont="1" applyFill="1" applyBorder="1" applyAlignment="1">
      <alignment horizontal="center" vertical="center" textRotation="90"/>
    </xf>
    <xf numFmtId="0" fontId="14" fillId="0" borderId="26" xfId="0" applyFont="1" applyFill="1" applyBorder="1" applyAlignment="1">
      <alignment horizontal="center" vertical="center" textRotation="90"/>
    </xf>
    <xf numFmtId="0" fontId="10" fillId="0" borderId="6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16" fillId="0" borderId="20" xfId="0" applyFont="1" applyBorder="1" applyAlignment="1">
      <alignment horizontal="center" textRotation="90"/>
    </xf>
    <xf numFmtId="0" fontId="14" fillId="0" borderId="22" xfId="0" applyFont="1" applyBorder="1" applyAlignment="1">
      <alignment horizontal="center" textRotation="90"/>
    </xf>
    <xf numFmtId="0" fontId="14" fillId="0" borderId="4" xfId="0" applyFont="1" applyBorder="1" applyAlignment="1">
      <alignment horizontal="center" textRotation="90"/>
    </xf>
    <xf numFmtId="0" fontId="17" fillId="0" borderId="10" xfId="0" applyFont="1" applyBorder="1" applyAlignment="1">
      <alignment horizontal="center" textRotation="90"/>
    </xf>
    <xf numFmtId="0" fontId="10" fillId="0" borderId="5" xfId="0" applyFont="1" applyBorder="1" applyAlignment="1">
      <alignment horizontal="center" textRotation="90"/>
    </xf>
    <xf numFmtId="0" fontId="18" fillId="0" borderId="5" xfId="0" applyFont="1" applyBorder="1" applyAlignment="1">
      <alignment horizontal="center" textRotation="90"/>
    </xf>
    <xf numFmtId="0" fontId="14" fillId="0" borderId="20" xfId="0" applyFont="1" applyBorder="1" applyAlignment="1">
      <alignment horizontal="center" vertical="center" textRotation="90"/>
    </xf>
    <xf numFmtId="0" fontId="14" fillId="0" borderId="22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10" fillId="0" borderId="65" xfId="0" applyFont="1" applyBorder="1" applyAlignment="1">
      <alignment horizontal="center" textRotation="90"/>
    </xf>
    <xf numFmtId="0" fontId="10" fillId="0" borderId="12" xfId="0" applyFont="1" applyBorder="1" applyAlignment="1">
      <alignment horizontal="center" textRotation="90"/>
    </xf>
    <xf numFmtId="0" fontId="10" fillId="0" borderId="60" xfId="0" applyFont="1" applyBorder="1" applyAlignment="1">
      <alignment horizontal="center" textRotation="90"/>
    </xf>
    <xf numFmtId="0" fontId="10" fillId="0" borderId="52" xfId="0" applyFont="1" applyBorder="1" applyAlignment="1">
      <alignment horizontal="center" textRotation="90"/>
    </xf>
    <xf numFmtId="0" fontId="10" fillId="0" borderId="50" xfId="0" applyFont="1" applyBorder="1" applyAlignment="1">
      <alignment horizontal="center" textRotation="90"/>
    </xf>
    <xf numFmtId="0" fontId="10" fillId="0" borderId="51" xfId="0" applyFont="1" applyBorder="1" applyAlignment="1">
      <alignment horizontal="center" textRotation="90"/>
    </xf>
    <xf numFmtId="0" fontId="10" fillId="0" borderId="21" xfId="2" applyFont="1" applyBorder="1" applyAlignment="1">
      <alignment horizontal="center" vertical="center" textRotation="90"/>
    </xf>
    <xf numFmtId="0" fontId="10" fillId="0" borderId="66" xfId="2" applyFont="1" applyBorder="1" applyAlignment="1">
      <alignment horizontal="center" vertical="center" textRotation="90"/>
    </xf>
    <xf numFmtId="0" fontId="10" fillId="0" borderId="67" xfId="2" applyFont="1" applyBorder="1" applyAlignment="1">
      <alignment horizontal="center" vertical="center" textRotation="90"/>
    </xf>
    <xf numFmtId="0" fontId="10" fillId="0" borderId="20" xfId="2" applyFont="1" applyBorder="1" applyAlignment="1">
      <alignment horizontal="center" vertical="center" textRotation="90"/>
    </xf>
    <xf numFmtId="0" fontId="10" fillId="0" borderId="22" xfId="2" applyFont="1" applyBorder="1" applyAlignment="1">
      <alignment horizontal="center" vertical="center" textRotation="90"/>
    </xf>
    <xf numFmtId="0" fontId="10" fillId="0" borderId="26" xfId="2" applyFont="1" applyBorder="1" applyAlignment="1">
      <alignment horizontal="center" vertical="center" textRotation="90"/>
    </xf>
    <xf numFmtId="0" fontId="18" fillId="0" borderId="80" xfId="2" applyFont="1" applyBorder="1" applyAlignment="1">
      <alignment horizontal="center"/>
    </xf>
    <xf numFmtId="0" fontId="18" fillId="0" borderId="35" xfId="2" applyFont="1" applyBorder="1" applyAlignment="1">
      <alignment horizontal="center"/>
    </xf>
    <xf numFmtId="0" fontId="18" fillId="0" borderId="72" xfId="2" applyFont="1" applyBorder="1" applyAlignment="1">
      <alignment horizontal="center"/>
    </xf>
    <xf numFmtId="0" fontId="18" fillId="0" borderId="59" xfId="2" applyFont="1" applyBorder="1" applyAlignment="1">
      <alignment horizontal="center" vertical="center"/>
    </xf>
    <xf numFmtId="0" fontId="18" fillId="0" borderId="14" xfId="2" applyFont="1" applyBorder="1" applyAlignment="1">
      <alignment horizontal="center" vertical="center"/>
    </xf>
    <xf numFmtId="0" fontId="19" fillId="0" borderId="21" xfId="2" applyFont="1" applyBorder="1" applyAlignment="1">
      <alignment horizontal="center" vertical="center" textRotation="90"/>
    </xf>
    <xf numFmtId="0" fontId="19" fillId="0" borderId="66" xfId="2" applyFont="1" applyBorder="1" applyAlignment="1">
      <alignment horizontal="center" vertical="center" textRotation="90"/>
    </xf>
    <xf numFmtId="0" fontId="19" fillId="0" borderId="24" xfId="2" applyFont="1" applyBorder="1" applyAlignment="1">
      <alignment horizontal="center" vertical="center" textRotation="90"/>
    </xf>
    <xf numFmtId="0" fontId="19" fillId="0" borderId="20" xfId="2" applyFont="1" applyBorder="1" applyAlignment="1">
      <alignment horizontal="center" vertical="center"/>
    </xf>
    <xf numFmtId="0" fontId="19" fillId="0" borderId="22" xfId="2" applyFont="1" applyBorder="1" applyAlignment="1">
      <alignment horizontal="center" vertical="center"/>
    </xf>
    <xf numFmtId="0" fontId="19" fillId="0" borderId="66" xfId="2" applyFont="1" applyBorder="1" applyAlignment="1">
      <alignment horizontal="center" vertical="center"/>
    </xf>
    <xf numFmtId="0" fontId="19" fillId="0" borderId="26" xfId="2" applyFont="1" applyBorder="1" applyAlignment="1">
      <alignment horizontal="center" vertical="center"/>
    </xf>
    <xf numFmtId="0" fontId="19" fillId="0" borderId="21" xfId="2" applyFont="1" applyBorder="1" applyAlignment="1">
      <alignment horizontal="center"/>
    </xf>
    <xf numFmtId="0" fontId="19" fillId="0" borderId="18" xfId="2" applyFont="1" applyBorder="1" applyAlignment="1">
      <alignment horizontal="center"/>
    </xf>
    <xf numFmtId="0" fontId="19" fillId="0" borderId="69" xfId="2" applyFont="1" applyBorder="1" applyAlignment="1">
      <alignment horizontal="center"/>
    </xf>
    <xf numFmtId="0" fontId="19" fillId="0" borderId="68" xfId="2" applyFont="1" applyBorder="1" applyAlignment="1">
      <alignment horizontal="center" vertical="center"/>
    </xf>
    <xf numFmtId="0" fontId="19" fillId="0" borderId="69" xfId="2" applyFont="1" applyBorder="1" applyAlignment="1">
      <alignment horizontal="center" vertical="center"/>
    </xf>
    <xf numFmtId="0" fontId="19" fillId="0" borderId="19" xfId="2" applyFont="1" applyBorder="1" applyAlignment="1">
      <alignment horizontal="center" vertical="center"/>
    </xf>
    <xf numFmtId="0" fontId="10" fillId="0" borderId="70" xfId="2" applyFont="1" applyBorder="1" applyAlignment="1">
      <alignment horizontal="center"/>
    </xf>
    <xf numFmtId="0" fontId="10" fillId="0" borderId="71" xfId="2" applyFont="1" applyBorder="1" applyAlignment="1">
      <alignment horizontal="center"/>
    </xf>
    <xf numFmtId="0" fontId="10" fillId="0" borderId="41" xfId="2" applyFont="1" applyBorder="1" applyAlignment="1">
      <alignment horizontal="center" vertical="center" textRotation="90"/>
    </xf>
    <xf numFmtId="0" fontId="10" fillId="0" borderId="37" xfId="2" applyFont="1" applyBorder="1" applyAlignment="1">
      <alignment horizontal="center" vertical="center" textRotation="90"/>
    </xf>
    <xf numFmtId="0" fontId="10" fillId="0" borderId="34" xfId="2" applyFont="1" applyBorder="1" applyAlignment="1">
      <alignment horizontal="center"/>
    </xf>
    <xf numFmtId="0" fontId="10" fillId="0" borderId="4" xfId="2" applyFont="1" applyBorder="1" applyAlignment="1">
      <alignment horizontal="center" vertical="center" textRotation="90"/>
    </xf>
    <xf numFmtId="0" fontId="1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/>
    <xf numFmtId="0" fontId="15" fillId="0" borderId="0" xfId="0" applyFont="1" applyBorder="1" applyAlignment="1">
      <alignment horizontal="center"/>
    </xf>
  </cellXfs>
  <cellStyles count="3">
    <cellStyle name="ปกติ" xfId="0" builtinId="0"/>
    <cellStyle name="ปกติ 2" xfId="2"/>
    <cellStyle name="ปกติ_เวลาเรียน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26</xdr:row>
      <xdr:rowOff>76200</xdr:rowOff>
    </xdr:from>
    <xdr:to>
      <xdr:col>24</xdr:col>
      <xdr:colOff>200025</xdr:colOff>
      <xdr:row>40</xdr:row>
      <xdr:rowOff>0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1238250" y="6724650"/>
          <a:ext cx="5200650" cy="37909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 ลงชื่อ……………………………ผู้สอน</a:t>
          </a: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 ลงชื่อ……………………………หัวหน้ากลุ่มสาระการเรียนรู้</a:t>
          </a:r>
          <a:endParaRPr lang="th-TH" sz="14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 ลงชื่อ……………………………หัวหน้างานวัดผล</a:t>
          </a:r>
        </a:p>
        <a:p>
          <a:pPr algn="l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 New"/>
              <a:cs typeface="Angsana New"/>
            </a:rPr>
            <a:t>เรียนเสนอเพื่อพิจารณา</a:t>
          </a:r>
          <a:endParaRPr lang="th-TH" sz="16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ลงชื่อ……………………………</a:t>
          </a: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     หัวหน้าฝ่ายบริหารงานวิชาการ</a:t>
          </a:r>
          <a:endParaRPr lang="th-TH" sz="8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</a:t>
          </a: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    </a:t>
          </a:r>
          <a:r>
            <a:rPr lang="th-TH" sz="1800" b="0" i="0" strike="noStrike">
              <a:solidFill>
                <a:srgbClr val="000000"/>
              </a:solidFill>
              <a:latin typeface="Angsana New"/>
              <a:cs typeface="Angsana New"/>
            </a:rPr>
            <a:t></a:t>
          </a: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อนุมัติ        </a:t>
          </a:r>
          <a:r>
            <a:rPr lang="th-TH" sz="1800" b="0" i="0" strike="noStrike">
              <a:solidFill>
                <a:srgbClr val="000000"/>
              </a:solidFill>
              <a:latin typeface="Angsana New"/>
              <a:cs typeface="Angsana New"/>
            </a:rPr>
            <a:t></a:t>
          </a: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ไม่อนุมัติ</a:t>
          </a:r>
        </a:p>
        <a:p>
          <a:pPr algn="l" rtl="0">
            <a:defRPr sz="1000"/>
          </a:pPr>
          <a:endParaRPr lang="th-TH" sz="8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ลงชื่อ……………………………</a:t>
          </a: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             ผู้อำนวยการโรงเรียน</a:t>
          </a:r>
        </a:p>
        <a:p>
          <a:pPr algn="l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     ........../.................../...........</a:t>
          </a:r>
        </a:p>
        <a:p>
          <a:pPr algn="l" rtl="0">
            <a:defRPr sz="1000"/>
          </a:pPr>
          <a:endParaRPr lang="th-TH" sz="16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12</xdr:col>
      <xdr:colOff>66675</xdr:colOff>
      <xdr:row>1</xdr:row>
      <xdr:rowOff>28575</xdr:rowOff>
    </xdr:from>
    <xdr:to>
      <xdr:col>15</xdr:col>
      <xdr:colOff>257175</xdr:colOff>
      <xdr:row>5</xdr:row>
      <xdr:rowOff>0</xdr:rowOff>
    </xdr:to>
    <xdr:pic>
      <xdr:nvPicPr>
        <xdr:cNvPr id="6176" name="Picture 2" descr="Wang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914650" y="323850"/>
          <a:ext cx="100965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9525</xdr:rowOff>
    </xdr:from>
    <xdr:to>
      <xdr:col>3</xdr:col>
      <xdr:colOff>38100</xdr:colOff>
      <xdr:row>7</xdr:row>
      <xdr:rowOff>0</xdr:rowOff>
    </xdr:to>
    <xdr:sp macro="" textlink="">
      <xdr:nvSpPr>
        <xdr:cNvPr id="2159" name="Line 1"/>
        <xdr:cNvSpPr>
          <a:spLocks noChangeShapeType="1"/>
        </xdr:cNvSpPr>
      </xdr:nvSpPr>
      <xdr:spPr bwMode="auto">
        <a:xfrm>
          <a:off x="600075" y="1009650"/>
          <a:ext cx="1266825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49</xdr:row>
      <xdr:rowOff>0</xdr:rowOff>
    </xdr:from>
    <xdr:to>
      <xdr:col>3</xdr:col>
      <xdr:colOff>9525</xdr:colOff>
      <xdr:row>49</xdr:row>
      <xdr:rowOff>0</xdr:rowOff>
    </xdr:to>
    <xdr:sp macro="" textlink="">
      <xdr:nvSpPr>
        <xdr:cNvPr id="2160" name="Line 3"/>
        <xdr:cNvSpPr>
          <a:spLocks noChangeShapeType="1"/>
        </xdr:cNvSpPr>
      </xdr:nvSpPr>
      <xdr:spPr bwMode="auto">
        <a:xfrm>
          <a:off x="600075" y="10296525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106</xdr:col>
      <xdr:colOff>0</xdr:colOff>
      <xdr:row>4</xdr:row>
      <xdr:rowOff>9525</xdr:rowOff>
    </xdr:from>
    <xdr:to>
      <xdr:col>106</xdr:col>
      <xdr:colOff>0</xdr:colOff>
      <xdr:row>7</xdr:row>
      <xdr:rowOff>9525</xdr:rowOff>
    </xdr:to>
    <xdr:sp macro="" textlink="">
      <xdr:nvSpPr>
        <xdr:cNvPr id="2161" name="Line 6"/>
        <xdr:cNvSpPr>
          <a:spLocks noChangeShapeType="1"/>
        </xdr:cNvSpPr>
      </xdr:nvSpPr>
      <xdr:spPr bwMode="auto">
        <a:xfrm>
          <a:off x="13925550" y="1009650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106</xdr:col>
      <xdr:colOff>0</xdr:colOff>
      <xdr:row>4</xdr:row>
      <xdr:rowOff>352425</xdr:rowOff>
    </xdr:from>
    <xdr:to>
      <xdr:col>106</xdr:col>
      <xdr:colOff>0</xdr:colOff>
      <xdr:row>6</xdr:row>
      <xdr:rowOff>209550</xdr:rowOff>
    </xdr:to>
    <xdr:sp macro="" textlink="">
      <xdr:nvSpPr>
        <xdr:cNvPr id="2162" name="Line 9"/>
        <xdr:cNvSpPr>
          <a:spLocks noChangeShapeType="1"/>
        </xdr:cNvSpPr>
      </xdr:nvSpPr>
      <xdr:spPr bwMode="auto">
        <a:xfrm flipH="1">
          <a:off x="13925550" y="127635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49</xdr:row>
      <xdr:rowOff>0</xdr:rowOff>
    </xdr:from>
    <xdr:to>
      <xdr:col>3</xdr:col>
      <xdr:colOff>38100</xdr:colOff>
      <xdr:row>49</xdr:row>
      <xdr:rowOff>0</xdr:rowOff>
    </xdr:to>
    <xdr:sp macro="" textlink="">
      <xdr:nvSpPr>
        <xdr:cNvPr id="2163" name="Line 10"/>
        <xdr:cNvSpPr>
          <a:spLocks noChangeShapeType="1"/>
        </xdr:cNvSpPr>
      </xdr:nvSpPr>
      <xdr:spPr bwMode="auto">
        <a:xfrm>
          <a:off x="600075" y="10296525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</xdr:row>
      <xdr:rowOff>9525</xdr:rowOff>
    </xdr:from>
    <xdr:to>
      <xdr:col>3</xdr:col>
      <xdr:colOff>38100</xdr:colOff>
      <xdr:row>7</xdr:row>
      <xdr:rowOff>0</xdr:rowOff>
    </xdr:to>
    <xdr:sp macro="" textlink="">
      <xdr:nvSpPr>
        <xdr:cNvPr id="2164" name="Line 12"/>
        <xdr:cNvSpPr>
          <a:spLocks noChangeShapeType="1"/>
        </xdr:cNvSpPr>
      </xdr:nvSpPr>
      <xdr:spPr bwMode="auto">
        <a:xfrm>
          <a:off x="600075" y="1009650"/>
          <a:ext cx="1266825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</xdr:row>
      <xdr:rowOff>9525</xdr:rowOff>
    </xdr:from>
    <xdr:to>
      <xdr:col>3</xdr:col>
      <xdr:colOff>38100</xdr:colOff>
      <xdr:row>7</xdr:row>
      <xdr:rowOff>0</xdr:rowOff>
    </xdr:to>
    <xdr:sp macro="" textlink="">
      <xdr:nvSpPr>
        <xdr:cNvPr id="2165" name="Line 1"/>
        <xdr:cNvSpPr>
          <a:spLocks noChangeShapeType="1"/>
        </xdr:cNvSpPr>
      </xdr:nvSpPr>
      <xdr:spPr bwMode="auto">
        <a:xfrm>
          <a:off x="600075" y="1009650"/>
          <a:ext cx="1266825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49</xdr:row>
      <xdr:rowOff>0</xdr:rowOff>
    </xdr:from>
    <xdr:to>
      <xdr:col>3</xdr:col>
      <xdr:colOff>9525</xdr:colOff>
      <xdr:row>49</xdr:row>
      <xdr:rowOff>0</xdr:rowOff>
    </xdr:to>
    <xdr:sp macro="" textlink="">
      <xdr:nvSpPr>
        <xdr:cNvPr id="3135" name="Line 3"/>
        <xdr:cNvSpPr>
          <a:spLocks noChangeShapeType="1"/>
        </xdr:cNvSpPr>
      </xdr:nvSpPr>
      <xdr:spPr bwMode="auto">
        <a:xfrm>
          <a:off x="638175" y="10363200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49</xdr:row>
      <xdr:rowOff>0</xdr:rowOff>
    </xdr:from>
    <xdr:to>
      <xdr:col>3</xdr:col>
      <xdr:colOff>38100</xdr:colOff>
      <xdr:row>49</xdr:row>
      <xdr:rowOff>0</xdr:rowOff>
    </xdr:to>
    <xdr:sp macro="" textlink="">
      <xdr:nvSpPr>
        <xdr:cNvPr id="3136" name="Line 4"/>
        <xdr:cNvSpPr>
          <a:spLocks noChangeShapeType="1"/>
        </xdr:cNvSpPr>
      </xdr:nvSpPr>
      <xdr:spPr bwMode="auto">
        <a:xfrm>
          <a:off x="638175" y="10363200"/>
          <a:ext cx="1428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0</xdr:colOff>
      <xdr:row>49</xdr:row>
      <xdr:rowOff>0</xdr:rowOff>
    </xdr:from>
    <xdr:to>
      <xdr:col>56</xdr:col>
      <xdr:colOff>0</xdr:colOff>
      <xdr:row>49</xdr:row>
      <xdr:rowOff>0</xdr:rowOff>
    </xdr:to>
    <xdr:sp macro="" textlink="">
      <xdr:nvSpPr>
        <xdr:cNvPr id="3137" name="Line 5"/>
        <xdr:cNvSpPr>
          <a:spLocks noChangeShapeType="1"/>
        </xdr:cNvSpPr>
      </xdr:nvSpPr>
      <xdr:spPr bwMode="auto">
        <a:xfrm>
          <a:off x="13401675" y="1036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0</xdr:colOff>
      <xdr:row>49</xdr:row>
      <xdr:rowOff>0</xdr:rowOff>
    </xdr:from>
    <xdr:to>
      <xdr:col>56</xdr:col>
      <xdr:colOff>0</xdr:colOff>
      <xdr:row>49</xdr:row>
      <xdr:rowOff>0</xdr:rowOff>
    </xdr:to>
    <xdr:sp macro="" textlink="">
      <xdr:nvSpPr>
        <xdr:cNvPr id="3138" name="Line 6"/>
        <xdr:cNvSpPr>
          <a:spLocks noChangeShapeType="1"/>
        </xdr:cNvSpPr>
      </xdr:nvSpPr>
      <xdr:spPr bwMode="auto">
        <a:xfrm>
          <a:off x="13401675" y="1036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0</xdr:rowOff>
    </xdr:from>
    <xdr:to>
      <xdr:col>2</xdr:col>
      <xdr:colOff>9525</xdr:colOff>
      <xdr:row>40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14325" y="8286750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40</xdr:row>
      <xdr:rowOff>0</xdr:rowOff>
    </xdr:from>
    <xdr:to>
      <xdr:col>2</xdr:col>
      <xdr:colOff>38100</xdr:colOff>
      <xdr:row>40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14325" y="8286750"/>
          <a:ext cx="1295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41</xdr:row>
      <xdr:rowOff>0</xdr:rowOff>
    </xdr:from>
    <xdr:to>
      <xdr:col>9</xdr:col>
      <xdr:colOff>9525</xdr:colOff>
      <xdr:row>41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314325" y="8286750"/>
          <a:ext cx="3000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41</xdr:row>
      <xdr:rowOff>0</xdr:rowOff>
    </xdr:from>
    <xdr:to>
      <xdr:col>9</xdr:col>
      <xdr:colOff>38100</xdr:colOff>
      <xdr:row>41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314325" y="8286750"/>
          <a:ext cx="3028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40</xdr:row>
      <xdr:rowOff>0</xdr:rowOff>
    </xdr:from>
    <xdr:to>
      <xdr:col>13</xdr:col>
      <xdr:colOff>9525</xdr:colOff>
      <xdr:row>40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314325" y="8286750"/>
          <a:ext cx="4200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40</xdr:row>
      <xdr:rowOff>0</xdr:rowOff>
    </xdr:from>
    <xdr:to>
      <xdr:col>13</xdr:col>
      <xdr:colOff>38100</xdr:colOff>
      <xdr:row>40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314325" y="828675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266700</xdr:rowOff>
    </xdr:from>
    <xdr:to>
      <xdr:col>10</xdr:col>
      <xdr:colOff>590550</xdr:colOff>
      <xdr:row>36</xdr:row>
      <xdr:rowOff>266700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180975" y="266700"/>
          <a:ext cx="6505575" cy="10058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                                                                 </a:t>
          </a:r>
          <a:r>
            <a:rPr lang="th-TH" sz="1400" b="1" i="0" strike="noStrike">
              <a:solidFill>
                <a:srgbClr val="000000"/>
              </a:solidFill>
              <a:latin typeface="Angsana New"/>
              <a:cs typeface="Angsana New"/>
            </a:rPr>
            <a:t>  ผลการเรียนรู้ที่คาดหวัง</a:t>
          </a:r>
          <a:endParaRPr lang="th-TH" sz="14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11</xdr:col>
      <xdr:colOff>447675</xdr:colOff>
      <xdr:row>0</xdr:row>
      <xdr:rowOff>161925</xdr:rowOff>
    </xdr:from>
    <xdr:to>
      <xdr:col>22</xdr:col>
      <xdr:colOff>371475</xdr:colOff>
      <xdr:row>8</xdr:row>
      <xdr:rowOff>123825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7153275" y="161925"/>
          <a:ext cx="6010275" cy="2171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                                                                         </a:t>
          </a:r>
          <a:r>
            <a:rPr lang="th-TH" sz="1400" b="1" i="0" strike="noStrike">
              <a:solidFill>
                <a:srgbClr val="000000"/>
              </a:solidFill>
              <a:latin typeface="Angsana New"/>
              <a:cs typeface="Angsana New"/>
            </a:rPr>
            <a:t>             เกณฑ์การประเมิน</a:t>
          </a:r>
          <a:endParaRPr lang="th-TH" sz="14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           หลักสูตรสถานศึกษาของโรงเรียนวังงิ้ววิทยาคม  จัดการประเมินผลการเรียนตามกลุ่มสาระการเรียนรู้ทั้ง 8 กลุ่ม  กิจกรรมพัฒนาผู้เรียน  คุณลักษณะอันพึงประสงค์ การอ่าน คิดวิเคราะห์ และเขียนสื่อความ เป็นเงื่อนไขสำคัญประการหนึ่ง ที่ต้องประเมินให้ผู้เรียนผ่านตามเกณฑ์การศึกษาช่วงชั้น  ในการประเมินคุณลักษณะอันพึงประสงค์ การอ่าน คิดวิเคราะห์  และเขียนสื่อความ  เป็นการประเมินศักยภาพของผู้เรียนในการอ่านหนังสือ  เอกสารและสื่อต่าง ๆ  ได้อย่างถูกต้อง  คล่องแคล่ว  นำมาสู่การสังเคราะห์สร้างสรรค์  แสดงความคิดเห็นและถ่ายทอดด้วยการเขียนสื่อความสะท้อนถึงสติปัญญา  ความรู้  ความเข้าใจ  การสร้างสรรค์จินตนาการ  ใช้ภาษาได้ถูกต้อง  โรงเรียนจึงได้กำหนดเกณฑ์ลำดับดังนี้</a:t>
          </a:r>
        </a:p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17</xdr:col>
      <xdr:colOff>276225</xdr:colOff>
      <xdr:row>8</xdr:row>
      <xdr:rowOff>152400</xdr:rowOff>
    </xdr:from>
    <xdr:to>
      <xdr:col>22</xdr:col>
      <xdr:colOff>381000</xdr:colOff>
      <xdr:row>26</xdr:row>
      <xdr:rowOff>0</xdr:rowOff>
    </xdr:to>
    <xdr:sp macro="" textlink="">
      <xdr:nvSpPr>
        <xdr:cNvPr id="4101" name="Text Box 5"/>
        <xdr:cNvSpPr txBox="1">
          <a:spLocks noChangeArrowheads="1"/>
        </xdr:cNvSpPr>
      </xdr:nvSpPr>
      <xdr:spPr bwMode="auto">
        <a:xfrm>
          <a:off x="10020300" y="2362200"/>
          <a:ext cx="3152775" cy="4819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 New"/>
              <a:cs typeface="Angsana New"/>
            </a:rPr>
            <a:t>การประเมินการอ่าน  คิดวิเคราะห์  และการเขียนสื่อความ</a:t>
          </a:r>
          <a:endParaRPr lang="th-TH" sz="14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1. การอ่าน    (  30  คะแนน )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1.1 อ่านได้คล่องแคล่วชัดเจน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1.2 อ่านแล้วสามารถแยกแยะข้อเท็จจริงได้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1.3 อ่านแล้วบอกจุดมุ่งหมายและสรุปเรื่องได้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2. การคิดวิเคราะห์ (  40  คะแนน  )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2.1 วางแผนการดำเนินงานอย่างมีระบบ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2.2 แก้ไขปัญหาที่เกิดขึ้นระหว่างการวางแผน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2.3 ตัดสินใจที่จะวางแผนการดำเนินงาน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2.4 สามารถแสดงความคิดเห็น  วิเคราะห์เนื้อเรื่องได้อย่างมีเหตุผล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3. การเขียนสื่อความ (  30  คะแนน  )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3.1 เลือกวิธีการเขียนและเทคนิคการนำเสนอในรูปแบบต่าง ๆได้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3.2 เขียนแสดงความคิดเห็นเชิงสร้างสรรค์ได้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3.3 จัดโครงสร้างและลำดับความคิดของเรื่องที่เขียนได้</a:t>
          </a:r>
        </a:p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4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11</xdr:col>
      <xdr:colOff>428625</xdr:colOff>
      <xdr:row>8</xdr:row>
      <xdr:rowOff>152400</xdr:rowOff>
    </xdr:from>
    <xdr:to>
      <xdr:col>17</xdr:col>
      <xdr:colOff>261571</xdr:colOff>
      <xdr:row>25</xdr:row>
      <xdr:rowOff>266700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7134225" y="2362200"/>
          <a:ext cx="2871421" cy="4810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3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การประเมินคุณลักษณะอันพึงประสงค์ของนักเรียน</a:t>
          </a: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1. รักชาติ  ศาสน์ กษัตริย์</a:t>
          </a: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2. ซื่อสัตย์สุจริต</a:t>
          </a: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3. มีวินัย</a:t>
          </a: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4. ใฝ่เรียนรู้</a:t>
          </a: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5. อยู่อย่างพอเพียง</a:t>
          </a: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6. มุ่งมั่นในการทำงาน</a:t>
          </a: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7. รักความเป็นไทย</a:t>
          </a: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8. มีจิตสาธารณะ</a:t>
          </a:r>
        </a:p>
        <a:p>
          <a:pPr algn="l" rtl="0">
            <a:defRPr sz="1000"/>
          </a:pPr>
          <a:endParaRPr lang="th-TH" sz="13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3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</a:t>
          </a:r>
        </a:p>
        <a:p>
          <a:pPr algn="l" rtl="0">
            <a:defRPr sz="1000"/>
          </a:pPr>
          <a:endParaRPr lang="th-TH" sz="13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3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Y40"/>
  <sheetViews>
    <sheetView view="pageBreakPreview" zoomScale="85" zoomScaleNormal="75" zoomScaleSheetLayoutView="75" workbookViewId="0">
      <selection activeCell="B9" sqref="B9:Y9"/>
    </sheetView>
  </sheetViews>
  <sheetFormatPr defaultRowHeight="21.75"/>
  <cols>
    <col min="1" max="1" width="5.7109375" customWidth="1"/>
    <col min="2" max="2" width="3.85546875" customWidth="1"/>
    <col min="3" max="3" width="3.42578125" customWidth="1"/>
    <col min="4" max="4" width="2.42578125" hidden="1" customWidth="1"/>
    <col min="5" max="13" width="3.7109375" customWidth="1"/>
    <col min="14" max="25" width="4.28515625" customWidth="1"/>
  </cols>
  <sheetData>
    <row r="1" spans="2:25" ht="23.25">
      <c r="X1" s="332" t="s">
        <v>38</v>
      </c>
      <c r="Y1" s="332"/>
    </row>
    <row r="7" spans="2:25" ht="31.5">
      <c r="B7" s="329" t="s">
        <v>35</v>
      </c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</row>
    <row r="8" spans="2:25" ht="31.5">
      <c r="B8" s="329" t="s">
        <v>48</v>
      </c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</row>
    <row r="9" spans="2:25" ht="31.5">
      <c r="B9" s="329" t="s">
        <v>80</v>
      </c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</row>
    <row r="10" spans="2:25" ht="29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2:25" ht="26.25">
      <c r="B11" s="333" t="s">
        <v>51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</row>
    <row r="12" spans="2:25" ht="26.25">
      <c r="B12" s="333" t="s">
        <v>52</v>
      </c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</row>
    <row r="13" spans="2:25" ht="41.25" customHeight="1">
      <c r="B13" s="333" t="s">
        <v>49</v>
      </c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</row>
    <row r="14" spans="2:25" ht="18.75" hidden="1" customHeight="1">
      <c r="B14" s="333" t="s">
        <v>36</v>
      </c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</row>
    <row r="15" spans="2:25" ht="21.75" hidden="1" customHeight="1">
      <c r="B15" s="333" t="s">
        <v>37</v>
      </c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</row>
    <row r="16" spans="2:25" ht="0.75" hidden="1" customHeight="1">
      <c r="B16" s="333" t="s">
        <v>39</v>
      </c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</row>
    <row r="17" spans="2:25" ht="0.75" hidden="1" customHeight="1">
      <c r="B17" s="334"/>
      <c r="C17" s="334"/>
      <c r="D17" s="33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2:25" ht="21.75" hidden="1" customHeight="1">
      <c r="B18" s="334"/>
      <c r="C18" s="334"/>
      <c r="D18" s="33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20" spans="2:25" ht="21.75" customHeight="1">
      <c r="E20" s="87">
        <f>E24*E25</f>
        <v>0</v>
      </c>
      <c r="F20" s="87">
        <f t="shared" ref="F20:L20" si="0">F24*F25</f>
        <v>0</v>
      </c>
      <c r="G20" s="87">
        <f t="shared" si="0"/>
        <v>0</v>
      </c>
      <c r="H20" s="87">
        <f t="shared" si="0"/>
        <v>0</v>
      </c>
      <c r="I20" s="87">
        <f t="shared" si="0"/>
        <v>0</v>
      </c>
      <c r="J20" s="87">
        <f t="shared" si="0"/>
        <v>0</v>
      </c>
      <c r="K20" s="87">
        <f t="shared" si="0"/>
        <v>0</v>
      </c>
      <c r="L20" s="87">
        <f t="shared" si="0"/>
        <v>0</v>
      </c>
      <c r="M20" s="88"/>
      <c r="N20" s="89"/>
    </row>
    <row r="21" spans="2:25" ht="21.75" customHeight="1">
      <c r="B21" s="343" t="s">
        <v>40</v>
      </c>
      <c r="C21" s="344"/>
      <c r="D21" s="345"/>
      <c r="E21" s="352" t="s">
        <v>20</v>
      </c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  <c r="Q21" s="353"/>
      <c r="R21" s="353"/>
      <c r="S21" s="353"/>
      <c r="T21" s="353"/>
      <c r="U21" s="353"/>
      <c r="V21" s="353"/>
      <c r="W21" s="353"/>
      <c r="X21" s="353"/>
      <c r="Y21" s="354"/>
    </row>
    <row r="22" spans="2:25">
      <c r="B22" s="346"/>
      <c r="C22" s="347"/>
      <c r="D22" s="348"/>
      <c r="E22" s="355" t="s">
        <v>17</v>
      </c>
      <c r="F22" s="356"/>
      <c r="G22" s="356"/>
      <c r="H22" s="356"/>
      <c r="I22" s="356"/>
      <c r="J22" s="356"/>
      <c r="K22" s="356"/>
      <c r="L22" s="356"/>
      <c r="M22" s="356"/>
      <c r="N22" s="356"/>
      <c r="O22" s="357"/>
      <c r="P22" s="355" t="s">
        <v>31</v>
      </c>
      <c r="Q22" s="356"/>
      <c r="R22" s="356"/>
      <c r="S22" s="356"/>
      <c r="T22" s="357"/>
      <c r="U22" s="361" t="s">
        <v>41</v>
      </c>
      <c r="V22" s="362"/>
      <c r="W22" s="362"/>
      <c r="X22" s="362"/>
      <c r="Y22" s="363"/>
    </row>
    <row r="23" spans="2:25">
      <c r="B23" s="346"/>
      <c r="C23" s="347"/>
      <c r="D23" s="348"/>
      <c r="E23" s="358"/>
      <c r="F23" s="359"/>
      <c r="G23" s="359"/>
      <c r="H23" s="359"/>
      <c r="I23" s="359"/>
      <c r="J23" s="359"/>
      <c r="K23" s="359"/>
      <c r="L23" s="359"/>
      <c r="M23" s="359"/>
      <c r="N23" s="359"/>
      <c r="O23" s="360"/>
      <c r="P23" s="358"/>
      <c r="Q23" s="359"/>
      <c r="R23" s="359"/>
      <c r="S23" s="359"/>
      <c r="T23" s="360"/>
      <c r="U23" s="364"/>
      <c r="V23" s="365"/>
      <c r="W23" s="365"/>
      <c r="X23" s="365"/>
      <c r="Y23" s="366"/>
    </row>
    <row r="24" spans="2:25">
      <c r="B24" s="349"/>
      <c r="C24" s="350"/>
      <c r="D24" s="351"/>
      <c r="E24" s="11">
        <v>4</v>
      </c>
      <c r="F24" s="11">
        <v>3.5</v>
      </c>
      <c r="G24" s="11">
        <v>3</v>
      </c>
      <c r="H24" s="11">
        <v>2.5</v>
      </c>
      <c r="I24" s="11">
        <v>2</v>
      </c>
      <c r="J24" s="11">
        <v>1.5</v>
      </c>
      <c r="K24" s="11">
        <v>1</v>
      </c>
      <c r="L24" s="11">
        <v>0</v>
      </c>
      <c r="M24" s="11" t="s">
        <v>0</v>
      </c>
      <c r="N24" s="11" t="s">
        <v>1</v>
      </c>
      <c r="O24" s="12" t="s">
        <v>11</v>
      </c>
      <c r="P24" s="11">
        <v>3</v>
      </c>
      <c r="Q24" s="11">
        <v>2</v>
      </c>
      <c r="R24" s="11">
        <v>1</v>
      </c>
      <c r="S24" s="11">
        <v>0</v>
      </c>
      <c r="T24" s="12" t="s">
        <v>11</v>
      </c>
      <c r="U24" s="11">
        <v>3</v>
      </c>
      <c r="V24" s="11">
        <v>2</v>
      </c>
      <c r="W24" s="11">
        <v>1</v>
      </c>
      <c r="X24" s="11">
        <v>0</v>
      </c>
      <c r="Y24" s="12" t="s">
        <v>11</v>
      </c>
    </row>
    <row r="25" spans="2:25">
      <c r="B25" s="337"/>
      <c r="C25" s="338"/>
      <c r="D25" s="339"/>
      <c r="E25" s="330"/>
      <c r="F25" s="330"/>
      <c r="G25" s="330"/>
      <c r="H25" s="330"/>
      <c r="I25" s="330"/>
      <c r="J25" s="330"/>
      <c r="K25" s="330"/>
      <c r="L25" s="330"/>
      <c r="M25" s="330"/>
      <c r="N25" s="330"/>
      <c r="O25" s="335"/>
      <c r="P25" s="330"/>
      <c r="Q25" s="330"/>
      <c r="R25" s="330"/>
      <c r="S25" s="330"/>
      <c r="T25" s="335"/>
      <c r="U25" s="330"/>
      <c r="V25" s="330"/>
      <c r="W25" s="330"/>
      <c r="X25" s="330"/>
      <c r="Y25" s="335"/>
    </row>
    <row r="26" spans="2:25">
      <c r="B26" s="340"/>
      <c r="C26" s="341"/>
      <c r="D26" s="342"/>
      <c r="E26" s="331"/>
      <c r="F26" s="331"/>
      <c r="G26" s="331"/>
      <c r="H26" s="331"/>
      <c r="I26" s="331"/>
      <c r="J26" s="331"/>
      <c r="K26" s="331"/>
      <c r="L26" s="331"/>
      <c r="M26" s="331"/>
      <c r="N26" s="331"/>
      <c r="O26" s="336"/>
      <c r="P26" s="331"/>
      <c r="Q26" s="331"/>
      <c r="R26" s="331"/>
      <c r="S26" s="331"/>
      <c r="T26" s="336"/>
      <c r="U26" s="331"/>
      <c r="V26" s="331"/>
      <c r="W26" s="331"/>
      <c r="X26" s="331"/>
      <c r="Y26" s="336"/>
    </row>
    <row r="27" spans="2: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2: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2: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2: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2: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2: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2: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2: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2: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2: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2: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2: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2: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2: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</sheetData>
  <mergeCells count="39">
    <mergeCell ref="B11:Y11"/>
    <mergeCell ref="E25:E26"/>
    <mergeCell ref="F25:F26"/>
    <mergeCell ref="G25:G26"/>
    <mergeCell ref="B25:D26"/>
    <mergeCell ref="H25:H26"/>
    <mergeCell ref="T25:T26"/>
    <mergeCell ref="B18:D18"/>
    <mergeCell ref="B21:D24"/>
    <mergeCell ref="E21:Y21"/>
    <mergeCell ref="E22:O23"/>
    <mergeCell ref="P22:T23"/>
    <mergeCell ref="U22:Y23"/>
    <mergeCell ref="M25:M26"/>
    <mergeCell ref="N25:N26"/>
    <mergeCell ref="O25:O26"/>
    <mergeCell ref="Y25:Y26"/>
    <mergeCell ref="U25:U26"/>
    <mergeCell ref="V25:V26"/>
    <mergeCell ref="W25:W26"/>
    <mergeCell ref="P25:P26"/>
    <mergeCell ref="Q25:Q26"/>
    <mergeCell ref="R25:R26"/>
    <mergeCell ref="B9:Y9"/>
    <mergeCell ref="X25:X26"/>
    <mergeCell ref="X1:Y1"/>
    <mergeCell ref="B14:Y14"/>
    <mergeCell ref="B15:Y15"/>
    <mergeCell ref="B17:D17"/>
    <mergeCell ref="B16:Y16"/>
    <mergeCell ref="B12:Y12"/>
    <mergeCell ref="B13:Y13"/>
    <mergeCell ref="B7:Y7"/>
    <mergeCell ref="B8:Y8"/>
    <mergeCell ref="I25:I26"/>
    <mergeCell ref="J25:J26"/>
    <mergeCell ref="K25:K26"/>
    <mergeCell ref="S25:S26"/>
    <mergeCell ref="L25:L26"/>
  </mergeCells>
  <phoneticPr fontId="7" type="noConversion"/>
  <pageMargins left="0.71" right="0.15748031496062992" top="0.39370078740157483" bottom="0.17" header="0.51181102362204722" footer="0.17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C55"/>
  <sheetViews>
    <sheetView view="pageBreakPreview" zoomScaleSheetLayoutView="100" workbookViewId="0">
      <selection activeCell="BX24" sqref="BX24:BX25"/>
    </sheetView>
  </sheetViews>
  <sheetFormatPr defaultRowHeight="21.75"/>
  <cols>
    <col min="1" max="1" width="4" customWidth="1"/>
    <col min="2" max="2" width="5" customWidth="1"/>
    <col min="3" max="3" width="18.42578125" customWidth="1"/>
    <col min="4" max="68" width="1.7109375" customWidth="1"/>
    <col min="69" max="69" width="1.7109375" style="51" customWidth="1"/>
    <col min="70" max="103" width="1.7109375" customWidth="1"/>
    <col min="104" max="104" width="5.28515625" customWidth="1"/>
    <col min="105" max="105" width="4.7109375" customWidth="1"/>
    <col min="106" max="106" width="1.7109375" hidden="1" customWidth="1"/>
    <col min="107" max="107" width="0.42578125" hidden="1" customWidth="1"/>
  </cols>
  <sheetData>
    <row r="1" spans="1:107" s="35" customFormat="1" ht="18.75" customHeight="1" thickBot="1">
      <c r="A1" s="385" t="s">
        <v>81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386"/>
      <c r="AI1" s="386"/>
      <c r="AJ1" s="386"/>
      <c r="AK1" s="386"/>
      <c r="AL1" s="386"/>
      <c r="AM1" s="386"/>
      <c r="AN1" s="386"/>
      <c r="AO1" s="386"/>
      <c r="AP1" s="386"/>
      <c r="AQ1" s="386"/>
      <c r="AR1" s="386"/>
      <c r="AS1" s="386"/>
      <c r="AT1" s="386"/>
      <c r="AU1" s="386"/>
      <c r="AV1" s="387"/>
      <c r="AW1" s="404" t="s">
        <v>81</v>
      </c>
      <c r="AX1" s="405"/>
      <c r="AY1" s="405"/>
      <c r="AZ1" s="405"/>
      <c r="BA1" s="405"/>
      <c r="BB1" s="405"/>
      <c r="BC1" s="405"/>
      <c r="BD1" s="405"/>
      <c r="BE1" s="405"/>
      <c r="BF1" s="405"/>
      <c r="BG1" s="405"/>
      <c r="BH1" s="405"/>
      <c r="BI1" s="405"/>
      <c r="BJ1" s="405"/>
      <c r="BK1" s="405"/>
      <c r="BL1" s="405"/>
      <c r="BM1" s="405"/>
      <c r="BN1" s="405"/>
      <c r="BO1" s="405"/>
      <c r="BP1" s="405"/>
      <c r="BQ1" s="405"/>
      <c r="BR1" s="405"/>
      <c r="BS1" s="405"/>
      <c r="BT1" s="405"/>
      <c r="BU1" s="405"/>
      <c r="BV1" s="405"/>
      <c r="BW1" s="405"/>
      <c r="BX1" s="405"/>
      <c r="BY1" s="405"/>
      <c r="BZ1" s="405"/>
      <c r="CA1" s="405"/>
      <c r="CB1" s="405"/>
      <c r="CC1" s="405"/>
      <c r="CD1" s="405"/>
      <c r="CE1" s="405"/>
      <c r="CF1" s="405"/>
      <c r="CG1" s="405"/>
      <c r="CH1" s="405"/>
      <c r="CI1" s="405"/>
      <c r="CJ1" s="405"/>
      <c r="CK1" s="405"/>
      <c r="CL1" s="405"/>
      <c r="CM1" s="405"/>
      <c r="CN1" s="405"/>
      <c r="CO1" s="405"/>
      <c r="CP1" s="405"/>
      <c r="CQ1" s="405"/>
      <c r="CR1" s="405"/>
      <c r="CS1" s="405"/>
      <c r="CT1" s="405"/>
      <c r="CU1" s="405"/>
      <c r="CV1" s="405"/>
      <c r="CW1" s="405"/>
      <c r="CX1" s="405"/>
      <c r="CY1" s="405"/>
      <c r="CZ1" s="405"/>
      <c r="DA1" s="405"/>
    </row>
    <row r="2" spans="1:107" s="38" customFormat="1" ht="18" customHeight="1">
      <c r="A2" s="408" t="s">
        <v>2</v>
      </c>
      <c r="B2" s="406" t="s">
        <v>3</v>
      </c>
      <c r="C2" s="279" t="s">
        <v>4</v>
      </c>
      <c r="D2" s="391">
        <v>1</v>
      </c>
      <c r="E2" s="391"/>
      <c r="F2" s="391"/>
      <c r="G2" s="391"/>
      <c r="H2" s="392"/>
      <c r="I2" s="390">
        <v>2</v>
      </c>
      <c r="J2" s="391"/>
      <c r="K2" s="391"/>
      <c r="L2" s="391"/>
      <c r="M2" s="392"/>
      <c r="N2" s="390">
        <v>3</v>
      </c>
      <c r="O2" s="391"/>
      <c r="P2" s="391"/>
      <c r="Q2" s="391"/>
      <c r="R2" s="392"/>
      <c r="S2" s="390">
        <v>4</v>
      </c>
      <c r="T2" s="391"/>
      <c r="U2" s="391"/>
      <c r="V2" s="391"/>
      <c r="W2" s="392"/>
      <c r="X2" s="390">
        <v>5</v>
      </c>
      <c r="Y2" s="391"/>
      <c r="Z2" s="391"/>
      <c r="AA2" s="391"/>
      <c r="AB2" s="392"/>
      <c r="AC2" s="390">
        <v>6</v>
      </c>
      <c r="AD2" s="391"/>
      <c r="AE2" s="391"/>
      <c r="AF2" s="391"/>
      <c r="AG2" s="392"/>
      <c r="AH2" s="390">
        <v>7</v>
      </c>
      <c r="AI2" s="391"/>
      <c r="AJ2" s="391"/>
      <c r="AK2" s="391"/>
      <c r="AL2" s="392"/>
      <c r="AM2" s="390">
        <v>8</v>
      </c>
      <c r="AN2" s="391"/>
      <c r="AO2" s="391"/>
      <c r="AP2" s="391"/>
      <c r="AQ2" s="392"/>
      <c r="AR2" s="399">
        <v>9</v>
      </c>
      <c r="AS2" s="400"/>
      <c r="AT2" s="400"/>
      <c r="AU2" s="400"/>
      <c r="AV2" s="401"/>
      <c r="AW2" s="399">
        <v>10</v>
      </c>
      <c r="AX2" s="400"/>
      <c r="AY2" s="400"/>
      <c r="AZ2" s="400"/>
      <c r="BA2" s="401"/>
      <c r="BB2" s="390">
        <v>11</v>
      </c>
      <c r="BC2" s="391"/>
      <c r="BD2" s="391"/>
      <c r="BE2" s="391"/>
      <c r="BF2" s="392"/>
      <c r="BG2" s="390">
        <v>12</v>
      </c>
      <c r="BH2" s="391"/>
      <c r="BI2" s="391"/>
      <c r="BJ2" s="391"/>
      <c r="BK2" s="392"/>
      <c r="BL2" s="390">
        <v>13</v>
      </c>
      <c r="BM2" s="391"/>
      <c r="BN2" s="391"/>
      <c r="BO2" s="391"/>
      <c r="BP2" s="392"/>
      <c r="BQ2" s="390">
        <v>14</v>
      </c>
      <c r="BR2" s="391"/>
      <c r="BS2" s="391"/>
      <c r="BT2" s="391"/>
      <c r="BU2" s="392"/>
      <c r="BV2" s="390">
        <v>15</v>
      </c>
      <c r="BW2" s="391"/>
      <c r="BX2" s="391"/>
      <c r="BY2" s="391"/>
      <c r="BZ2" s="392"/>
      <c r="CA2" s="390">
        <v>16</v>
      </c>
      <c r="CB2" s="391"/>
      <c r="CC2" s="391"/>
      <c r="CD2" s="391"/>
      <c r="CE2" s="392"/>
      <c r="CF2" s="390">
        <v>17</v>
      </c>
      <c r="CG2" s="391"/>
      <c r="CH2" s="391"/>
      <c r="CI2" s="391"/>
      <c r="CJ2" s="392"/>
      <c r="CK2" s="390">
        <v>18</v>
      </c>
      <c r="CL2" s="391"/>
      <c r="CM2" s="391"/>
      <c r="CN2" s="391"/>
      <c r="CO2" s="392"/>
      <c r="CP2" s="390">
        <v>19</v>
      </c>
      <c r="CQ2" s="391"/>
      <c r="CR2" s="391"/>
      <c r="CS2" s="391"/>
      <c r="CT2" s="392"/>
      <c r="CU2" s="390">
        <v>20</v>
      </c>
      <c r="CV2" s="391"/>
      <c r="CW2" s="391"/>
      <c r="CX2" s="391"/>
      <c r="CY2" s="392"/>
      <c r="CZ2" s="380" t="s">
        <v>32</v>
      </c>
      <c r="DA2" s="380" t="s">
        <v>34</v>
      </c>
      <c r="DB2" s="37"/>
    </row>
    <row r="3" spans="1:107" s="38" customFormat="1" ht="18" customHeight="1" thickBot="1">
      <c r="A3" s="409"/>
      <c r="B3" s="407"/>
      <c r="C3" s="39" t="s">
        <v>5</v>
      </c>
      <c r="D3" s="397"/>
      <c r="E3" s="397"/>
      <c r="F3" s="397"/>
      <c r="G3" s="397"/>
      <c r="H3" s="398"/>
      <c r="I3" s="396"/>
      <c r="J3" s="397"/>
      <c r="K3" s="397"/>
      <c r="L3" s="397"/>
      <c r="M3" s="398"/>
      <c r="N3" s="396"/>
      <c r="O3" s="397"/>
      <c r="P3" s="397"/>
      <c r="Q3" s="397"/>
      <c r="R3" s="398"/>
      <c r="S3" s="396"/>
      <c r="T3" s="397"/>
      <c r="U3" s="397"/>
      <c r="V3" s="397"/>
      <c r="W3" s="398"/>
      <c r="X3" s="396"/>
      <c r="Y3" s="397"/>
      <c r="Z3" s="397"/>
      <c r="AA3" s="397"/>
      <c r="AB3" s="398"/>
      <c r="AC3" s="396"/>
      <c r="AD3" s="397"/>
      <c r="AE3" s="397"/>
      <c r="AF3" s="397"/>
      <c r="AG3" s="398"/>
      <c r="AH3" s="396"/>
      <c r="AI3" s="397"/>
      <c r="AJ3" s="397"/>
      <c r="AK3" s="397"/>
      <c r="AL3" s="398"/>
      <c r="AM3" s="396"/>
      <c r="AN3" s="397"/>
      <c r="AO3" s="397"/>
      <c r="AP3" s="397"/>
      <c r="AQ3" s="398"/>
      <c r="AR3" s="396"/>
      <c r="AS3" s="397"/>
      <c r="AT3" s="397"/>
      <c r="AU3" s="397"/>
      <c r="AV3" s="398"/>
      <c r="AW3" s="396"/>
      <c r="AX3" s="397"/>
      <c r="AY3" s="397"/>
      <c r="AZ3" s="397"/>
      <c r="BA3" s="398"/>
      <c r="BB3" s="396"/>
      <c r="BC3" s="397"/>
      <c r="BD3" s="397"/>
      <c r="BE3" s="397"/>
      <c r="BF3" s="398"/>
      <c r="BG3" s="396"/>
      <c r="BH3" s="397"/>
      <c r="BI3" s="397"/>
      <c r="BJ3" s="397"/>
      <c r="BK3" s="398"/>
      <c r="BL3" s="396"/>
      <c r="BM3" s="397"/>
      <c r="BN3" s="397"/>
      <c r="BO3" s="397"/>
      <c r="BP3" s="398"/>
      <c r="BQ3" s="396"/>
      <c r="BR3" s="397"/>
      <c r="BS3" s="397"/>
      <c r="BT3" s="397"/>
      <c r="BU3" s="398"/>
      <c r="BV3" s="396"/>
      <c r="BW3" s="397"/>
      <c r="BX3" s="397"/>
      <c r="BY3" s="397"/>
      <c r="BZ3" s="398"/>
      <c r="CA3" s="396"/>
      <c r="CB3" s="397"/>
      <c r="CC3" s="397"/>
      <c r="CD3" s="397"/>
      <c r="CE3" s="398"/>
      <c r="CF3" s="396"/>
      <c r="CG3" s="397"/>
      <c r="CH3" s="397"/>
      <c r="CI3" s="397"/>
      <c r="CJ3" s="398"/>
      <c r="CK3" s="383"/>
      <c r="CL3" s="353"/>
      <c r="CM3" s="353"/>
      <c r="CN3" s="353"/>
      <c r="CO3" s="384"/>
      <c r="CP3" s="383"/>
      <c r="CQ3" s="353"/>
      <c r="CR3" s="353"/>
      <c r="CS3" s="353"/>
      <c r="CT3" s="384"/>
      <c r="CU3" s="383"/>
      <c r="CV3" s="353"/>
      <c r="CW3" s="353"/>
      <c r="CX3" s="353"/>
      <c r="CY3" s="384"/>
      <c r="CZ3" s="381"/>
      <c r="DA3" s="381"/>
      <c r="DB3" s="37"/>
    </row>
    <row r="4" spans="1:107" s="38" customFormat="1" ht="24.6" customHeight="1">
      <c r="A4" s="409"/>
      <c r="B4" s="407"/>
      <c r="C4" s="266" t="s">
        <v>6</v>
      </c>
      <c r="D4" s="273"/>
      <c r="E4" s="274"/>
      <c r="F4" s="274"/>
      <c r="G4" s="274"/>
      <c r="H4" s="275"/>
      <c r="I4" s="273"/>
      <c r="J4" s="274"/>
      <c r="K4" s="274"/>
      <c r="L4" s="274"/>
      <c r="M4" s="275"/>
      <c r="N4" s="273"/>
      <c r="O4" s="274"/>
      <c r="P4" s="274"/>
      <c r="Q4" s="274"/>
      <c r="R4" s="275"/>
      <c r="S4" s="273"/>
      <c r="T4" s="274"/>
      <c r="U4" s="274"/>
      <c r="V4" s="274"/>
      <c r="W4" s="275"/>
      <c r="X4" s="273"/>
      <c r="Y4" s="274"/>
      <c r="Z4" s="274"/>
      <c r="AA4" s="274"/>
      <c r="AB4" s="275"/>
      <c r="AC4" s="273"/>
      <c r="AD4" s="274"/>
      <c r="AE4" s="274"/>
      <c r="AF4" s="274"/>
      <c r="AG4" s="275"/>
      <c r="AH4" s="273"/>
      <c r="AI4" s="274"/>
      <c r="AJ4" s="274"/>
      <c r="AK4" s="274"/>
      <c r="AL4" s="275"/>
      <c r="AM4" s="273"/>
      <c r="AN4" s="274"/>
      <c r="AO4" s="274"/>
      <c r="AP4" s="274"/>
      <c r="AQ4" s="275"/>
      <c r="AR4" s="273"/>
      <c r="AS4" s="274"/>
      <c r="AT4" s="274"/>
      <c r="AU4" s="274"/>
      <c r="AV4" s="275"/>
      <c r="AW4" s="273"/>
      <c r="AX4" s="274"/>
      <c r="AY4" s="274"/>
      <c r="AZ4" s="274"/>
      <c r="BA4" s="275"/>
      <c r="BB4" s="273"/>
      <c r="BC4" s="274"/>
      <c r="BD4" s="274"/>
      <c r="BE4" s="274"/>
      <c r="BF4" s="275"/>
      <c r="BG4" s="273"/>
      <c r="BH4" s="274"/>
      <c r="BI4" s="274"/>
      <c r="BJ4" s="274"/>
      <c r="BK4" s="275"/>
      <c r="BL4" s="273"/>
      <c r="BM4" s="274"/>
      <c r="BN4" s="274"/>
      <c r="BO4" s="274"/>
      <c r="BP4" s="275"/>
      <c r="BQ4" s="273"/>
      <c r="BR4" s="274"/>
      <c r="BS4" s="274"/>
      <c r="BT4" s="274"/>
      <c r="BU4" s="275"/>
      <c r="BV4" s="273"/>
      <c r="BW4" s="274"/>
      <c r="BX4" s="274"/>
      <c r="BY4" s="274"/>
      <c r="BZ4" s="275"/>
      <c r="CA4" s="273"/>
      <c r="CB4" s="274"/>
      <c r="CC4" s="274"/>
      <c r="CD4" s="274"/>
      <c r="CE4" s="275"/>
      <c r="CF4" s="273"/>
      <c r="CG4" s="274"/>
      <c r="CH4" s="274"/>
      <c r="CI4" s="274"/>
      <c r="CJ4" s="275"/>
      <c r="CK4" s="312"/>
      <c r="CL4" s="99"/>
      <c r="CM4" s="99"/>
      <c r="CN4" s="99"/>
      <c r="CO4" s="100"/>
      <c r="CP4" s="101"/>
      <c r="CQ4" s="99"/>
      <c r="CR4" s="99"/>
      <c r="CS4" s="99"/>
      <c r="CT4" s="100"/>
      <c r="CU4" s="101"/>
      <c r="CV4" s="99"/>
      <c r="CW4" s="99"/>
      <c r="CX4" s="99"/>
      <c r="CY4" s="100"/>
      <c r="CZ4" s="381"/>
      <c r="DA4" s="381"/>
      <c r="DB4" s="37"/>
    </row>
    <row r="5" spans="1:107" s="35" customFormat="1" ht="21.75" customHeight="1" thickBot="1">
      <c r="A5" s="409"/>
      <c r="B5" s="407"/>
      <c r="C5" s="388" t="s">
        <v>19</v>
      </c>
      <c r="D5" s="373"/>
      <c r="E5" s="367"/>
      <c r="F5" s="367"/>
      <c r="G5" s="367"/>
      <c r="H5" s="370"/>
      <c r="I5" s="373"/>
      <c r="J5" s="367"/>
      <c r="K5" s="367"/>
      <c r="L5" s="367"/>
      <c r="M5" s="370"/>
      <c r="N5" s="402"/>
      <c r="O5" s="376"/>
      <c r="P5" s="376"/>
      <c r="Q5" s="376"/>
      <c r="R5" s="378"/>
      <c r="S5" s="373"/>
      <c r="T5" s="367"/>
      <c r="U5" s="367"/>
      <c r="V5" s="367"/>
      <c r="W5" s="370"/>
      <c r="X5" s="373"/>
      <c r="Y5" s="367"/>
      <c r="Z5" s="367"/>
      <c r="AA5" s="367"/>
      <c r="AB5" s="370"/>
      <c r="AC5" s="373"/>
      <c r="AD5" s="367"/>
      <c r="AE5" s="367"/>
      <c r="AF5" s="367"/>
      <c r="AG5" s="370"/>
      <c r="AH5" s="373"/>
      <c r="AI5" s="367"/>
      <c r="AJ5" s="367"/>
      <c r="AK5" s="367"/>
      <c r="AL5" s="370"/>
      <c r="AM5" s="373"/>
      <c r="AN5" s="367"/>
      <c r="AO5" s="367"/>
      <c r="AP5" s="367"/>
      <c r="AQ5" s="370"/>
      <c r="AR5" s="402"/>
      <c r="AS5" s="376"/>
      <c r="AT5" s="376"/>
      <c r="AU5" s="376"/>
      <c r="AV5" s="378"/>
      <c r="AW5" s="373"/>
      <c r="AX5" s="367"/>
      <c r="AY5" s="367"/>
      <c r="AZ5" s="367"/>
      <c r="BA5" s="370"/>
      <c r="BB5" s="373"/>
      <c r="BC5" s="367"/>
      <c r="BD5" s="367"/>
      <c r="BE5" s="367"/>
      <c r="BF5" s="370"/>
      <c r="BG5" s="373"/>
      <c r="BH5" s="367"/>
      <c r="BI5" s="367"/>
      <c r="BJ5" s="367"/>
      <c r="BK5" s="370"/>
      <c r="BL5" s="373"/>
      <c r="BM5" s="367"/>
      <c r="BN5" s="367"/>
      <c r="BO5" s="367"/>
      <c r="BP5" s="370"/>
      <c r="BQ5" s="373"/>
      <c r="BR5" s="367"/>
      <c r="BS5" s="367"/>
      <c r="BT5" s="367"/>
      <c r="BU5" s="370"/>
      <c r="BV5" s="373"/>
      <c r="BW5" s="367"/>
      <c r="BX5" s="367"/>
      <c r="BY5" s="367"/>
      <c r="BZ5" s="370"/>
      <c r="CA5" s="373"/>
      <c r="CB5" s="367"/>
      <c r="CC5" s="367"/>
      <c r="CD5" s="367"/>
      <c r="CE5" s="370"/>
      <c r="CF5" s="373"/>
      <c r="CG5" s="367"/>
      <c r="CH5" s="367"/>
      <c r="CI5" s="367"/>
      <c r="CJ5" s="370"/>
      <c r="CK5" s="393"/>
      <c r="CL5" s="367"/>
      <c r="CM5" s="367"/>
      <c r="CN5" s="367"/>
      <c r="CO5" s="370"/>
      <c r="CP5" s="373"/>
      <c r="CQ5" s="367"/>
      <c r="CR5" s="367"/>
      <c r="CS5" s="367"/>
      <c r="CT5" s="370"/>
      <c r="CU5" s="373"/>
      <c r="CV5" s="367"/>
      <c r="CW5" s="367"/>
      <c r="CX5" s="367"/>
      <c r="CY5" s="370"/>
      <c r="CZ5" s="381"/>
      <c r="DA5" s="381"/>
      <c r="DB5" s="36"/>
    </row>
    <row r="6" spans="1:107" s="35" customFormat="1" ht="0.75" hidden="1" customHeight="1">
      <c r="A6" s="409"/>
      <c r="B6" s="407"/>
      <c r="C6" s="389"/>
      <c r="D6" s="374"/>
      <c r="E6" s="368"/>
      <c r="F6" s="368"/>
      <c r="G6" s="368"/>
      <c r="H6" s="371"/>
      <c r="I6" s="374"/>
      <c r="J6" s="368"/>
      <c r="K6" s="368"/>
      <c r="L6" s="368"/>
      <c r="M6" s="371"/>
      <c r="N6" s="402"/>
      <c r="O6" s="376"/>
      <c r="P6" s="376"/>
      <c r="Q6" s="376"/>
      <c r="R6" s="378"/>
      <c r="S6" s="374"/>
      <c r="T6" s="368"/>
      <c r="U6" s="368"/>
      <c r="V6" s="368"/>
      <c r="W6" s="371"/>
      <c r="X6" s="374"/>
      <c r="Y6" s="368"/>
      <c r="Z6" s="368"/>
      <c r="AA6" s="368"/>
      <c r="AB6" s="371"/>
      <c r="AC6" s="374"/>
      <c r="AD6" s="368"/>
      <c r="AE6" s="368"/>
      <c r="AF6" s="368"/>
      <c r="AG6" s="371"/>
      <c r="AH6" s="374"/>
      <c r="AI6" s="368"/>
      <c r="AJ6" s="368"/>
      <c r="AK6" s="368"/>
      <c r="AL6" s="371"/>
      <c r="AM6" s="374"/>
      <c r="AN6" s="368"/>
      <c r="AO6" s="368"/>
      <c r="AP6" s="368"/>
      <c r="AQ6" s="371"/>
      <c r="AR6" s="402"/>
      <c r="AS6" s="376"/>
      <c r="AT6" s="376"/>
      <c r="AU6" s="376"/>
      <c r="AV6" s="378"/>
      <c r="AW6" s="374"/>
      <c r="AX6" s="368"/>
      <c r="AY6" s="368"/>
      <c r="AZ6" s="368"/>
      <c r="BA6" s="371"/>
      <c r="BB6" s="374"/>
      <c r="BC6" s="368"/>
      <c r="BD6" s="368"/>
      <c r="BE6" s="368"/>
      <c r="BF6" s="371"/>
      <c r="BG6" s="374"/>
      <c r="BH6" s="368"/>
      <c r="BI6" s="368"/>
      <c r="BJ6" s="368"/>
      <c r="BK6" s="371"/>
      <c r="BL6" s="374"/>
      <c r="BM6" s="368"/>
      <c r="BN6" s="368"/>
      <c r="BO6" s="368"/>
      <c r="BP6" s="371"/>
      <c r="BQ6" s="374"/>
      <c r="BR6" s="368"/>
      <c r="BS6" s="368"/>
      <c r="BT6" s="368"/>
      <c r="BU6" s="371"/>
      <c r="BV6" s="374"/>
      <c r="BW6" s="368"/>
      <c r="BX6" s="368"/>
      <c r="BY6" s="368"/>
      <c r="BZ6" s="371"/>
      <c r="CA6" s="374"/>
      <c r="CB6" s="368"/>
      <c r="CC6" s="368"/>
      <c r="CD6" s="368"/>
      <c r="CE6" s="371"/>
      <c r="CF6" s="374"/>
      <c r="CG6" s="368"/>
      <c r="CH6" s="368"/>
      <c r="CI6" s="368"/>
      <c r="CJ6" s="371"/>
      <c r="CK6" s="394"/>
      <c r="CL6" s="368"/>
      <c r="CM6" s="368"/>
      <c r="CN6" s="368"/>
      <c r="CO6" s="371"/>
      <c r="CP6" s="374"/>
      <c r="CQ6" s="368"/>
      <c r="CR6" s="368"/>
      <c r="CS6" s="368"/>
      <c r="CT6" s="371"/>
      <c r="CU6" s="374"/>
      <c r="CV6" s="368"/>
      <c r="CW6" s="368"/>
      <c r="CX6" s="368"/>
      <c r="CY6" s="371"/>
      <c r="CZ6" s="381"/>
      <c r="DA6" s="382"/>
      <c r="DB6" s="36"/>
    </row>
    <row r="7" spans="1:107" s="35" customFormat="1" ht="17.25" customHeight="1" thickBot="1">
      <c r="A7" s="409"/>
      <c r="B7" s="407"/>
      <c r="C7" s="267" t="s">
        <v>18</v>
      </c>
      <c r="D7" s="375"/>
      <c r="E7" s="369"/>
      <c r="F7" s="369"/>
      <c r="G7" s="369"/>
      <c r="H7" s="372"/>
      <c r="I7" s="375"/>
      <c r="J7" s="369"/>
      <c r="K7" s="369"/>
      <c r="L7" s="369"/>
      <c r="M7" s="372"/>
      <c r="N7" s="403"/>
      <c r="O7" s="377"/>
      <c r="P7" s="377"/>
      <c r="Q7" s="377"/>
      <c r="R7" s="379"/>
      <c r="S7" s="375"/>
      <c r="T7" s="369"/>
      <c r="U7" s="369"/>
      <c r="V7" s="369"/>
      <c r="W7" s="372"/>
      <c r="X7" s="375"/>
      <c r="Y7" s="369"/>
      <c r="Z7" s="369"/>
      <c r="AA7" s="369"/>
      <c r="AB7" s="372"/>
      <c r="AC7" s="375"/>
      <c r="AD7" s="369"/>
      <c r="AE7" s="369"/>
      <c r="AF7" s="369"/>
      <c r="AG7" s="372"/>
      <c r="AH7" s="375"/>
      <c r="AI7" s="369"/>
      <c r="AJ7" s="369"/>
      <c r="AK7" s="369"/>
      <c r="AL7" s="372"/>
      <c r="AM7" s="375"/>
      <c r="AN7" s="369"/>
      <c r="AO7" s="369"/>
      <c r="AP7" s="369"/>
      <c r="AQ7" s="372"/>
      <c r="AR7" s="403"/>
      <c r="AS7" s="377"/>
      <c r="AT7" s="377"/>
      <c r="AU7" s="377"/>
      <c r="AV7" s="379"/>
      <c r="AW7" s="375"/>
      <c r="AX7" s="369"/>
      <c r="AY7" s="369"/>
      <c r="AZ7" s="369"/>
      <c r="BA7" s="372"/>
      <c r="BB7" s="375"/>
      <c r="BC7" s="369"/>
      <c r="BD7" s="369"/>
      <c r="BE7" s="369"/>
      <c r="BF7" s="372"/>
      <c r="BG7" s="375"/>
      <c r="BH7" s="369"/>
      <c r="BI7" s="369"/>
      <c r="BJ7" s="369"/>
      <c r="BK7" s="372"/>
      <c r="BL7" s="375"/>
      <c r="BM7" s="369"/>
      <c r="BN7" s="369"/>
      <c r="BO7" s="369"/>
      <c r="BP7" s="372"/>
      <c r="BQ7" s="375"/>
      <c r="BR7" s="369"/>
      <c r="BS7" s="369"/>
      <c r="BT7" s="369"/>
      <c r="BU7" s="372"/>
      <c r="BV7" s="375"/>
      <c r="BW7" s="369"/>
      <c r="BX7" s="369"/>
      <c r="BY7" s="369"/>
      <c r="BZ7" s="372"/>
      <c r="CA7" s="375"/>
      <c r="CB7" s="369"/>
      <c r="CC7" s="369"/>
      <c r="CD7" s="369"/>
      <c r="CE7" s="372"/>
      <c r="CF7" s="375"/>
      <c r="CG7" s="369"/>
      <c r="CH7" s="369"/>
      <c r="CI7" s="369"/>
      <c r="CJ7" s="372"/>
      <c r="CK7" s="395"/>
      <c r="CL7" s="369"/>
      <c r="CM7" s="369"/>
      <c r="CN7" s="369"/>
      <c r="CO7" s="372"/>
      <c r="CP7" s="375"/>
      <c r="CQ7" s="369"/>
      <c r="CR7" s="369"/>
      <c r="CS7" s="369"/>
      <c r="CT7" s="372"/>
      <c r="CU7" s="375"/>
      <c r="CV7" s="369"/>
      <c r="CW7" s="369"/>
      <c r="CX7" s="369"/>
      <c r="CY7" s="372"/>
      <c r="CZ7" s="272">
        <v>36</v>
      </c>
      <c r="DA7" s="326"/>
      <c r="DB7" s="36"/>
    </row>
    <row r="8" spans="1:107" s="94" customFormat="1" ht="17.100000000000001" customHeight="1">
      <c r="A8" s="147">
        <v>1</v>
      </c>
      <c r="B8" s="278">
        <v>1303</v>
      </c>
      <c r="C8" s="263" t="s">
        <v>53</v>
      </c>
      <c r="D8" s="288"/>
      <c r="E8" s="90"/>
      <c r="F8" s="90"/>
      <c r="G8" s="90"/>
      <c r="H8" s="289"/>
      <c r="I8" s="288"/>
      <c r="J8" s="90"/>
      <c r="K8" s="90"/>
      <c r="L8" s="90"/>
      <c r="M8" s="289"/>
      <c r="N8" s="308"/>
      <c r="O8" s="90"/>
      <c r="P8" s="90"/>
      <c r="Q8" s="90"/>
      <c r="R8" s="289"/>
      <c r="S8" s="288"/>
      <c r="T8" s="92"/>
      <c r="U8" s="90"/>
      <c r="V8" s="90"/>
      <c r="W8" s="289"/>
      <c r="X8" s="288"/>
      <c r="Y8" s="90"/>
      <c r="Z8" s="90"/>
      <c r="AA8" s="90"/>
      <c r="AB8" s="289"/>
      <c r="AC8" s="288"/>
      <c r="AD8" s="90"/>
      <c r="AE8" s="90"/>
      <c r="AF8" s="90"/>
      <c r="AG8" s="289"/>
      <c r="AH8" s="288"/>
      <c r="AI8" s="90"/>
      <c r="AJ8" s="90"/>
      <c r="AK8" s="90"/>
      <c r="AL8" s="289"/>
      <c r="AM8" s="288"/>
      <c r="AN8" s="92"/>
      <c r="AO8" s="90"/>
      <c r="AP8" s="90"/>
      <c r="AQ8" s="289"/>
      <c r="AR8" s="288"/>
      <c r="AS8" s="92"/>
      <c r="AT8" s="276"/>
      <c r="AU8" s="90"/>
      <c r="AV8" s="289"/>
      <c r="AW8" s="288"/>
      <c r="AX8" s="90"/>
      <c r="AY8" s="90"/>
      <c r="AZ8" s="90"/>
      <c r="BA8" s="289"/>
      <c r="BB8" s="288"/>
      <c r="BC8" s="90"/>
      <c r="BD8" s="90"/>
      <c r="BE8" s="90"/>
      <c r="BF8" s="289"/>
      <c r="BG8" s="288"/>
      <c r="BH8" s="92"/>
      <c r="BI8" s="90"/>
      <c r="BJ8" s="90"/>
      <c r="BK8" s="289"/>
      <c r="BL8" s="288"/>
      <c r="BM8" s="92"/>
      <c r="BN8" s="90"/>
      <c r="BO8" s="90"/>
      <c r="BP8" s="289"/>
      <c r="BQ8" s="288"/>
      <c r="BR8" s="90"/>
      <c r="BS8" s="90"/>
      <c r="BT8" s="90"/>
      <c r="BU8" s="289"/>
      <c r="BV8" s="288"/>
      <c r="BW8" s="90"/>
      <c r="BX8" s="90"/>
      <c r="BY8" s="90"/>
      <c r="BZ8" s="289"/>
      <c r="CA8" s="288"/>
      <c r="CB8" s="90"/>
      <c r="CC8" s="90"/>
      <c r="CD8" s="90"/>
      <c r="CE8" s="289"/>
      <c r="CF8" s="288"/>
      <c r="CG8" s="90"/>
      <c r="CH8" s="90"/>
      <c r="CI8" s="90"/>
      <c r="CJ8" s="289"/>
      <c r="CK8" s="314"/>
      <c r="CL8" s="315"/>
      <c r="CM8" s="315"/>
      <c r="CN8" s="315"/>
      <c r="CO8" s="316"/>
      <c r="CP8" s="314"/>
      <c r="CQ8" s="315"/>
      <c r="CR8" s="315"/>
      <c r="CS8" s="315"/>
      <c r="CT8" s="316"/>
      <c r="CU8" s="314"/>
      <c r="CV8" s="315"/>
      <c r="CW8" s="315"/>
      <c r="CX8" s="315"/>
      <c r="CY8" s="316"/>
      <c r="CZ8" s="321">
        <f>SUM(D8:CY8)</f>
        <v>0</v>
      </c>
      <c r="DA8" s="318">
        <f>(100*CZ8)/CZ7</f>
        <v>0</v>
      </c>
      <c r="DB8" s="93"/>
      <c r="DC8" s="93"/>
    </row>
    <row r="9" spans="1:107" ht="17.100000000000001" customHeight="1">
      <c r="A9" s="147">
        <v>2</v>
      </c>
      <c r="B9" s="26">
        <v>1305</v>
      </c>
      <c r="C9" s="263" t="s">
        <v>54</v>
      </c>
      <c r="D9" s="290"/>
      <c r="E9" s="268"/>
      <c r="F9" s="91"/>
      <c r="G9" s="6"/>
      <c r="H9" s="291"/>
      <c r="I9" s="290"/>
      <c r="J9" s="268"/>
      <c r="K9" s="91"/>
      <c r="L9" s="6"/>
      <c r="M9" s="291"/>
      <c r="N9" s="290"/>
      <c r="O9" s="268"/>
      <c r="P9" s="91"/>
      <c r="Q9" s="6"/>
      <c r="R9" s="291"/>
      <c r="S9" s="290"/>
      <c r="T9" s="9"/>
      <c r="U9" s="91"/>
      <c r="V9" s="6"/>
      <c r="W9" s="291"/>
      <c r="X9" s="290"/>
      <c r="Y9" s="268"/>
      <c r="Z9" s="91"/>
      <c r="AA9" s="6"/>
      <c r="AB9" s="291"/>
      <c r="AC9" s="290"/>
      <c r="AD9" s="268"/>
      <c r="AE9" s="91"/>
      <c r="AF9" s="6"/>
      <c r="AG9" s="291"/>
      <c r="AH9" s="294"/>
      <c r="AI9" s="268"/>
      <c r="AJ9" s="91"/>
      <c r="AK9" s="6"/>
      <c r="AL9" s="291"/>
      <c r="AM9" s="290"/>
      <c r="AN9" s="9"/>
      <c r="AO9" s="91"/>
      <c r="AP9" s="6"/>
      <c r="AQ9" s="291"/>
      <c r="AR9" s="290"/>
      <c r="AS9" s="268"/>
      <c r="AT9" s="277"/>
      <c r="AU9" s="6"/>
      <c r="AV9" s="291"/>
      <c r="AW9" s="290"/>
      <c r="AX9" s="268"/>
      <c r="AY9" s="91"/>
      <c r="AZ9" s="6"/>
      <c r="BA9" s="291"/>
      <c r="BB9" s="290"/>
      <c r="BC9" s="268"/>
      <c r="BD9" s="91"/>
      <c r="BE9" s="6"/>
      <c r="BF9" s="291"/>
      <c r="BG9" s="290"/>
      <c r="BH9" s="9"/>
      <c r="BI9" s="91"/>
      <c r="BJ9" s="6"/>
      <c r="BK9" s="291"/>
      <c r="BL9" s="290"/>
      <c r="BM9" s="9"/>
      <c r="BN9" s="91"/>
      <c r="BO9" s="6"/>
      <c r="BP9" s="291"/>
      <c r="BQ9" s="147"/>
      <c r="BR9" s="268"/>
      <c r="BS9" s="91"/>
      <c r="BT9" s="6"/>
      <c r="BU9" s="291"/>
      <c r="BV9" s="290"/>
      <c r="BW9" s="268"/>
      <c r="BX9" s="91"/>
      <c r="BY9" s="6"/>
      <c r="BZ9" s="291"/>
      <c r="CA9" s="290"/>
      <c r="CB9" s="9"/>
      <c r="CC9" s="91"/>
      <c r="CD9" s="6"/>
      <c r="CE9" s="291"/>
      <c r="CF9" s="290"/>
      <c r="CG9" s="268"/>
      <c r="CH9" s="91"/>
      <c r="CI9" s="6"/>
      <c r="CJ9" s="291"/>
      <c r="CK9" s="290"/>
      <c r="CL9" s="268"/>
      <c r="CM9" s="91"/>
      <c r="CN9" s="6"/>
      <c r="CO9" s="291"/>
      <c r="CP9" s="290"/>
      <c r="CQ9" s="268"/>
      <c r="CR9" s="91"/>
      <c r="CS9" s="6"/>
      <c r="CT9" s="291"/>
      <c r="CU9" s="290"/>
      <c r="CV9" s="268"/>
      <c r="CW9" s="91"/>
      <c r="CX9" s="6"/>
      <c r="CY9" s="291"/>
      <c r="CZ9" s="322">
        <f t="shared" ref="CZ9:CZ41" si="0">SUM(D9:CY9)</f>
        <v>0</v>
      </c>
      <c r="DA9" s="319">
        <f>(100*CZ9)/CZ7</f>
        <v>0</v>
      </c>
      <c r="DB9" s="2"/>
    </row>
    <row r="10" spans="1:107" ht="17.100000000000001" customHeight="1">
      <c r="A10" s="147">
        <v>3</v>
      </c>
      <c r="B10" s="26">
        <v>1410</v>
      </c>
      <c r="C10" s="175" t="s">
        <v>55</v>
      </c>
      <c r="D10" s="290"/>
      <c r="E10" s="9"/>
      <c r="F10" s="91"/>
      <c r="G10" s="6"/>
      <c r="H10" s="291"/>
      <c r="I10" s="290"/>
      <c r="J10" s="6"/>
      <c r="K10" s="91"/>
      <c r="L10" s="6"/>
      <c r="M10" s="291"/>
      <c r="N10" s="290"/>
      <c r="O10" s="6"/>
      <c r="P10" s="91"/>
      <c r="Q10" s="6"/>
      <c r="R10" s="291"/>
      <c r="S10" s="290"/>
      <c r="T10" s="6"/>
      <c r="U10" s="91"/>
      <c r="V10" s="6"/>
      <c r="W10" s="291"/>
      <c r="X10" s="290"/>
      <c r="Y10" s="6"/>
      <c r="Z10" s="91"/>
      <c r="AA10" s="6"/>
      <c r="AB10" s="291"/>
      <c r="AC10" s="290"/>
      <c r="AD10" s="6"/>
      <c r="AE10" s="91"/>
      <c r="AF10" s="6"/>
      <c r="AG10" s="291"/>
      <c r="AH10" s="294"/>
      <c r="AI10" s="6"/>
      <c r="AJ10" s="91"/>
      <c r="AK10" s="6"/>
      <c r="AL10" s="291"/>
      <c r="AM10" s="290"/>
      <c r="AN10" s="6"/>
      <c r="AO10" s="91"/>
      <c r="AP10" s="6"/>
      <c r="AQ10" s="291"/>
      <c r="AR10" s="294"/>
      <c r="AS10" s="6"/>
      <c r="AT10" s="277"/>
      <c r="AU10" s="6"/>
      <c r="AV10" s="291"/>
      <c r="AW10" s="290"/>
      <c r="AX10" s="6"/>
      <c r="AY10" s="91"/>
      <c r="AZ10" s="6"/>
      <c r="BA10" s="291"/>
      <c r="BB10" s="290"/>
      <c r="BC10" s="6"/>
      <c r="BD10" s="91"/>
      <c r="BE10" s="6"/>
      <c r="BF10" s="291"/>
      <c r="BG10" s="294"/>
      <c r="BH10" s="6"/>
      <c r="BI10" s="91"/>
      <c r="BJ10" s="6"/>
      <c r="BK10" s="291"/>
      <c r="BL10" s="290"/>
      <c r="BM10" s="6"/>
      <c r="BN10" s="91"/>
      <c r="BO10" s="6"/>
      <c r="BP10" s="291"/>
      <c r="BQ10" s="147"/>
      <c r="BR10" s="6"/>
      <c r="BS10" s="91"/>
      <c r="BT10" s="6"/>
      <c r="BU10" s="291"/>
      <c r="BV10" s="290"/>
      <c r="BW10" s="6"/>
      <c r="BX10" s="91"/>
      <c r="BY10" s="6"/>
      <c r="BZ10" s="291"/>
      <c r="CA10" s="290"/>
      <c r="CB10" s="6"/>
      <c r="CC10" s="91"/>
      <c r="CD10" s="6"/>
      <c r="CE10" s="291"/>
      <c r="CF10" s="290"/>
      <c r="CG10" s="6"/>
      <c r="CH10" s="91"/>
      <c r="CI10" s="6"/>
      <c r="CJ10" s="291"/>
      <c r="CK10" s="290"/>
      <c r="CL10" s="6"/>
      <c r="CM10" s="91"/>
      <c r="CN10" s="6"/>
      <c r="CO10" s="291"/>
      <c r="CP10" s="290"/>
      <c r="CQ10" s="6"/>
      <c r="CR10" s="91"/>
      <c r="CS10" s="6"/>
      <c r="CT10" s="291"/>
      <c r="CU10" s="290"/>
      <c r="CV10" s="6"/>
      <c r="CW10" s="91"/>
      <c r="CX10" s="6"/>
      <c r="CY10" s="291"/>
      <c r="CZ10" s="322">
        <f t="shared" si="0"/>
        <v>0</v>
      </c>
      <c r="DA10" s="319">
        <f>(100*CZ10)/CZ7</f>
        <v>0</v>
      </c>
      <c r="DB10" s="2"/>
    </row>
    <row r="11" spans="1:107" ht="17.100000000000001" customHeight="1">
      <c r="A11" s="147">
        <v>4</v>
      </c>
      <c r="B11" s="26">
        <v>1411</v>
      </c>
      <c r="C11" s="175" t="s">
        <v>56</v>
      </c>
      <c r="D11" s="290"/>
      <c r="E11" s="6"/>
      <c r="F11" s="91"/>
      <c r="G11" s="6"/>
      <c r="H11" s="291"/>
      <c r="I11" s="290"/>
      <c r="J11" s="6"/>
      <c r="K11" s="91"/>
      <c r="L11" s="6"/>
      <c r="M11" s="291"/>
      <c r="N11" s="290"/>
      <c r="O11" s="6"/>
      <c r="P11" s="91"/>
      <c r="Q11" s="6"/>
      <c r="R11" s="291"/>
      <c r="S11" s="290"/>
      <c r="T11" s="6"/>
      <c r="U11" s="91"/>
      <c r="V11" s="6"/>
      <c r="W11" s="291"/>
      <c r="X11" s="290"/>
      <c r="Y11" s="6"/>
      <c r="Z11" s="91"/>
      <c r="AA11" s="6"/>
      <c r="AB11" s="291"/>
      <c r="AC11" s="290"/>
      <c r="AD11" s="6"/>
      <c r="AE11" s="91"/>
      <c r="AF11" s="6"/>
      <c r="AG11" s="291"/>
      <c r="AH11" s="294"/>
      <c r="AI11" s="6"/>
      <c r="AJ11" s="91"/>
      <c r="AK11" s="6"/>
      <c r="AL11" s="291"/>
      <c r="AM11" s="290"/>
      <c r="AN11" s="6"/>
      <c r="AO11" s="91"/>
      <c r="AP11" s="6"/>
      <c r="AQ11" s="291"/>
      <c r="AR11" s="290"/>
      <c r="AS11" s="6"/>
      <c r="AT11" s="277"/>
      <c r="AU11" s="6"/>
      <c r="AV11" s="291"/>
      <c r="AW11" s="290"/>
      <c r="AX11" s="6"/>
      <c r="AY11" s="91"/>
      <c r="AZ11" s="6"/>
      <c r="BA11" s="291"/>
      <c r="BB11" s="290"/>
      <c r="BC11" s="6"/>
      <c r="BD11" s="91"/>
      <c r="BE11" s="6"/>
      <c r="BF11" s="291"/>
      <c r="BG11" s="294"/>
      <c r="BH11" s="6"/>
      <c r="BI11" s="91"/>
      <c r="BJ11" s="6"/>
      <c r="BK11" s="291"/>
      <c r="BL11" s="294"/>
      <c r="BM11" s="6"/>
      <c r="BN11" s="91"/>
      <c r="BO11" s="6"/>
      <c r="BP11" s="291"/>
      <c r="BQ11" s="147"/>
      <c r="BR11" s="9"/>
      <c r="BS11" s="91"/>
      <c r="BT11" s="6"/>
      <c r="BU11" s="291"/>
      <c r="BV11" s="290"/>
      <c r="BW11" s="6"/>
      <c r="BX11" s="91"/>
      <c r="BY11" s="6"/>
      <c r="BZ11" s="291"/>
      <c r="CA11" s="294"/>
      <c r="CB11" s="9"/>
      <c r="CC11" s="91"/>
      <c r="CD11" s="6"/>
      <c r="CE11" s="291"/>
      <c r="CF11" s="290"/>
      <c r="CG11" s="6"/>
      <c r="CH11" s="91"/>
      <c r="CI11" s="6"/>
      <c r="CJ11" s="291"/>
      <c r="CK11" s="290"/>
      <c r="CL11" s="6"/>
      <c r="CM11" s="91"/>
      <c r="CN11" s="6"/>
      <c r="CO11" s="291"/>
      <c r="CP11" s="290"/>
      <c r="CQ11" s="6"/>
      <c r="CR11" s="91"/>
      <c r="CS11" s="6"/>
      <c r="CT11" s="291"/>
      <c r="CU11" s="290"/>
      <c r="CV11" s="6"/>
      <c r="CW11" s="91"/>
      <c r="CX11" s="6"/>
      <c r="CY11" s="291"/>
      <c r="CZ11" s="322">
        <f t="shared" si="0"/>
        <v>0</v>
      </c>
      <c r="DA11" s="319">
        <f>(100*CZ11)/CZ7</f>
        <v>0</v>
      </c>
      <c r="DB11" s="2"/>
    </row>
    <row r="12" spans="1:107" s="94" customFormat="1" ht="17.100000000000001" customHeight="1">
      <c r="A12" s="147">
        <v>5</v>
      </c>
      <c r="B12" s="26">
        <v>1412</v>
      </c>
      <c r="C12" s="175" t="s">
        <v>57</v>
      </c>
      <c r="D12" s="292"/>
      <c r="E12" s="91"/>
      <c r="F12" s="91"/>
      <c r="G12" s="91"/>
      <c r="H12" s="293"/>
      <c r="I12" s="305"/>
      <c r="J12" s="91"/>
      <c r="K12" s="91"/>
      <c r="L12" s="91"/>
      <c r="M12" s="293"/>
      <c r="N12" s="305"/>
      <c r="O12" s="95"/>
      <c r="P12" s="91"/>
      <c r="Q12" s="91"/>
      <c r="R12" s="293"/>
      <c r="S12" s="305"/>
      <c r="T12" s="91"/>
      <c r="U12" s="91"/>
      <c r="V12" s="95"/>
      <c r="W12" s="309"/>
      <c r="X12" s="305"/>
      <c r="Y12" s="91"/>
      <c r="Z12" s="91"/>
      <c r="AA12" s="91"/>
      <c r="AB12" s="293"/>
      <c r="AC12" s="292"/>
      <c r="AD12" s="95"/>
      <c r="AE12" s="91"/>
      <c r="AF12" s="91"/>
      <c r="AG12" s="293"/>
      <c r="AH12" s="292"/>
      <c r="AI12" s="91"/>
      <c r="AJ12" s="91"/>
      <c r="AK12" s="95"/>
      <c r="AL12" s="309"/>
      <c r="AM12" s="292"/>
      <c r="AN12" s="91"/>
      <c r="AO12" s="91"/>
      <c r="AP12" s="91"/>
      <c r="AQ12" s="293"/>
      <c r="AR12" s="305"/>
      <c r="AS12" s="91"/>
      <c r="AT12" s="277"/>
      <c r="AU12" s="91"/>
      <c r="AV12" s="293"/>
      <c r="AW12" s="281"/>
      <c r="AX12" s="91"/>
      <c r="AY12" s="91"/>
      <c r="AZ12" s="91"/>
      <c r="BA12" s="293"/>
      <c r="BB12" s="305"/>
      <c r="BC12" s="91"/>
      <c r="BD12" s="91"/>
      <c r="BE12" s="91"/>
      <c r="BF12" s="293"/>
      <c r="BG12" s="305"/>
      <c r="BH12" s="91"/>
      <c r="BI12" s="91"/>
      <c r="BJ12" s="91"/>
      <c r="BK12" s="293"/>
      <c r="BL12" s="281"/>
      <c r="BM12" s="91"/>
      <c r="BN12" s="91"/>
      <c r="BO12" s="91"/>
      <c r="BP12" s="293"/>
      <c r="BQ12" s="281"/>
      <c r="BR12" s="91"/>
      <c r="BS12" s="91"/>
      <c r="BT12" s="91"/>
      <c r="BU12" s="293"/>
      <c r="BV12" s="305"/>
      <c r="BW12" s="91"/>
      <c r="BX12" s="91"/>
      <c r="BY12" s="91"/>
      <c r="BZ12" s="293"/>
      <c r="CA12" s="305"/>
      <c r="CB12" s="91"/>
      <c r="CC12" s="91"/>
      <c r="CD12" s="91"/>
      <c r="CE12" s="293"/>
      <c r="CF12" s="305"/>
      <c r="CG12" s="91"/>
      <c r="CH12" s="91"/>
      <c r="CI12" s="91"/>
      <c r="CJ12" s="293"/>
      <c r="CK12" s="305"/>
      <c r="CL12" s="91"/>
      <c r="CM12" s="91"/>
      <c r="CN12" s="91"/>
      <c r="CO12" s="293"/>
      <c r="CP12" s="305"/>
      <c r="CQ12" s="91"/>
      <c r="CR12" s="91"/>
      <c r="CS12" s="91"/>
      <c r="CT12" s="293"/>
      <c r="CU12" s="305"/>
      <c r="CV12" s="91"/>
      <c r="CW12" s="91"/>
      <c r="CX12" s="91"/>
      <c r="CY12" s="293"/>
      <c r="CZ12" s="322">
        <f t="shared" si="0"/>
        <v>0</v>
      </c>
      <c r="DA12" s="319">
        <f>(100*CZ12)/CZ7</f>
        <v>0</v>
      </c>
      <c r="DB12" s="96"/>
    </row>
    <row r="13" spans="1:107" ht="17.100000000000001" customHeight="1">
      <c r="A13" s="147">
        <v>6</v>
      </c>
      <c r="B13" s="26">
        <v>1413</v>
      </c>
      <c r="C13" s="175" t="s">
        <v>58</v>
      </c>
      <c r="D13" s="294"/>
      <c r="E13" s="9"/>
      <c r="F13" s="91"/>
      <c r="G13" s="6"/>
      <c r="H13" s="291"/>
      <c r="I13" s="290"/>
      <c r="J13" s="9"/>
      <c r="K13" s="91"/>
      <c r="L13" s="6"/>
      <c r="M13" s="291"/>
      <c r="N13" s="290"/>
      <c r="O13" s="9"/>
      <c r="P13" s="91"/>
      <c r="Q13" s="6"/>
      <c r="R13" s="291"/>
      <c r="S13" s="290"/>
      <c r="T13" s="268"/>
      <c r="U13" s="91"/>
      <c r="V13" s="9"/>
      <c r="W13" s="310"/>
      <c r="X13" s="290"/>
      <c r="Y13" s="268"/>
      <c r="Z13" s="91"/>
      <c r="AA13" s="6"/>
      <c r="AB13" s="291"/>
      <c r="AC13" s="290"/>
      <c r="AD13" s="268"/>
      <c r="AE13" s="91"/>
      <c r="AF13" s="6"/>
      <c r="AG13" s="291"/>
      <c r="AH13" s="290"/>
      <c r="AI13" s="268"/>
      <c r="AJ13" s="91"/>
      <c r="AK13" s="6"/>
      <c r="AL13" s="291"/>
      <c r="AM13" s="290"/>
      <c r="AN13" s="268"/>
      <c r="AO13" s="91"/>
      <c r="AP13" s="6"/>
      <c r="AQ13" s="291"/>
      <c r="AR13" s="290"/>
      <c r="AS13" s="268"/>
      <c r="AT13" s="277"/>
      <c r="AU13" s="9"/>
      <c r="AV13" s="310"/>
      <c r="AW13" s="290"/>
      <c r="AX13" s="268"/>
      <c r="AY13" s="91"/>
      <c r="AZ13" s="6"/>
      <c r="BA13" s="291"/>
      <c r="BB13" s="290"/>
      <c r="BC13" s="268"/>
      <c r="BD13" s="91"/>
      <c r="BE13" s="6"/>
      <c r="BF13" s="291"/>
      <c r="BG13" s="290"/>
      <c r="BH13" s="268"/>
      <c r="BI13" s="91"/>
      <c r="BJ13" s="6"/>
      <c r="BK13" s="291"/>
      <c r="BL13" s="290"/>
      <c r="BM13" s="268"/>
      <c r="BN13" s="91"/>
      <c r="BO13" s="6"/>
      <c r="BP13" s="291"/>
      <c r="BQ13" s="147"/>
      <c r="BR13" s="9"/>
      <c r="BS13" s="91"/>
      <c r="BT13" s="6"/>
      <c r="BU13" s="291"/>
      <c r="BV13" s="290"/>
      <c r="BW13" s="268"/>
      <c r="BX13" s="91"/>
      <c r="BY13" s="6"/>
      <c r="BZ13" s="291"/>
      <c r="CA13" s="290"/>
      <c r="CB13" s="268"/>
      <c r="CC13" s="91"/>
      <c r="CD13" s="6"/>
      <c r="CE13" s="291"/>
      <c r="CF13" s="290"/>
      <c r="CG13" s="268"/>
      <c r="CH13" s="91"/>
      <c r="CI13" s="6"/>
      <c r="CJ13" s="291"/>
      <c r="CK13" s="290"/>
      <c r="CL13" s="268"/>
      <c r="CM13" s="91"/>
      <c r="CN13" s="6"/>
      <c r="CO13" s="291"/>
      <c r="CP13" s="290"/>
      <c r="CQ13" s="268"/>
      <c r="CR13" s="91"/>
      <c r="CS13" s="6"/>
      <c r="CT13" s="291"/>
      <c r="CU13" s="290"/>
      <c r="CV13" s="268"/>
      <c r="CW13" s="91"/>
      <c r="CX13" s="6"/>
      <c r="CY13" s="291"/>
      <c r="CZ13" s="322">
        <f t="shared" si="0"/>
        <v>0</v>
      </c>
      <c r="DA13" s="319">
        <f>(100*CZ13)/CZ7</f>
        <v>0</v>
      </c>
      <c r="DB13" s="2"/>
    </row>
    <row r="14" spans="1:107" s="51" customFormat="1" ht="17.100000000000001" customHeight="1">
      <c r="A14" s="147">
        <v>7</v>
      </c>
      <c r="B14" s="26">
        <v>1414</v>
      </c>
      <c r="C14" s="175" t="s">
        <v>59</v>
      </c>
      <c r="D14" s="295"/>
      <c r="E14" s="97"/>
      <c r="F14" s="91"/>
      <c r="G14" s="14"/>
      <c r="H14" s="296"/>
      <c r="I14" s="295"/>
      <c r="J14" s="97"/>
      <c r="K14" s="91"/>
      <c r="L14" s="14"/>
      <c r="M14" s="296"/>
      <c r="N14" s="295"/>
      <c r="O14" s="97"/>
      <c r="P14" s="91"/>
      <c r="Q14" s="14"/>
      <c r="R14" s="296"/>
      <c r="S14" s="147"/>
      <c r="T14" s="14"/>
      <c r="U14" s="91"/>
      <c r="V14" s="97"/>
      <c r="W14" s="311"/>
      <c r="X14" s="147"/>
      <c r="Y14" s="14"/>
      <c r="Z14" s="91"/>
      <c r="AA14" s="14"/>
      <c r="AB14" s="296"/>
      <c r="AC14" s="295"/>
      <c r="AD14" s="14"/>
      <c r="AE14" s="91"/>
      <c r="AF14" s="14"/>
      <c r="AG14" s="296"/>
      <c r="AH14" s="147"/>
      <c r="AI14" s="14"/>
      <c r="AJ14" s="91"/>
      <c r="AK14" s="14"/>
      <c r="AL14" s="296"/>
      <c r="AM14" s="147"/>
      <c r="AN14" s="14"/>
      <c r="AO14" s="91"/>
      <c r="AP14" s="14"/>
      <c r="AQ14" s="296"/>
      <c r="AR14" s="295"/>
      <c r="AS14" s="14"/>
      <c r="AT14" s="277"/>
      <c r="AU14" s="97"/>
      <c r="AV14" s="311"/>
      <c r="AW14" s="295"/>
      <c r="AX14" s="14"/>
      <c r="AY14" s="91"/>
      <c r="AZ14" s="14"/>
      <c r="BA14" s="296"/>
      <c r="BB14" s="147"/>
      <c r="BC14" s="14"/>
      <c r="BD14" s="91"/>
      <c r="BE14" s="14"/>
      <c r="BF14" s="296"/>
      <c r="BG14" s="295"/>
      <c r="BH14" s="97"/>
      <c r="BI14" s="91"/>
      <c r="BJ14" s="14"/>
      <c r="BK14" s="296"/>
      <c r="BL14" s="295"/>
      <c r="BM14" s="97"/>
      <c r="BN14" s="91"/>
      <c r="BO14" s="14"/>
      <c r="BP14" s="296"/>
      <c r="BQ14" s="295"/>
      <c r="BR14" s="97"/>
      <c r="BS14" s="91"/>
      <c r="BT14" s="14"/>
      <c r="BU14" s="296"/>
      <c r="BV14" s="295"/>
      <c r="BW14" s="97"/>
      <c r="BX14" s="91"/>
      <c r="BY14" s="14"/>
      <c r="BZ14" s="296"/>
      <c r="CA14" s="295"/>
      <c r="CB14" s="97"/>
      <c r="CC14" s="91"/>
      <c r="CD14" s="14"/>
      <c r="CE14" s="296"/>
      <c r="CF14" s="295"/>
      <c r="CG14" s="97"/>
      <c r="CH14" s="91"/>
      <c r="CI14" s="14"/>
      <c r="CJ14" s="296"/>
      <c r="CK14" s="295"/>
      <c r="CL14" s="97"/>
      <c r="CM14" s="91"/>
      <c r="CN14" s="14"/>
      <c r="CO14" s="296"/>
      <c r="CP14" s="295"/>
      <c r="CQ14" s="97"/>
      <c r="CR14" s="91"/>
      <c r="CS14" s="14"/>
      <c r="CT14" s="296"/>
      <c r="CU14" s="295"/>
      <c r="CV14" s="97"/>
      <c r="CW14" s="91"/>
      <c r="CX14" s="14"/>
      <c r="CY14" s="296"/>
      <c r="CZ14" s="322">
        <f t="shared" si="0"/>
        <v>0</v>
      </c>
      <c r="DA14" s="319">
        <f>(100*CZ14)/CZ7</f>
        <v>0</v>
      </c>
      <c r="DB14" s="54"/>
    </row>
    <row r="15" spans="1:107" s="123" customFormat="1" ht="17.100000000000001" customHeight="1">
      <c r="A15" s="280">
        <v>8</v>
      </c>
      <c r="B15" s="26">
        <v>1415</v>
      </c>
      <c r="C15" s="175" t="s">
        <v>60</v>
      </c>
      <c r="D15" s="297"/>
      <c r="E15" s="121"/>
      <c r="F15" s="121"/>
      <c r="G15" s="121"/>
      <c r="H15" s="298"/>
      <c r="I15" s="297"/>
      <c r="J15" s="121"/>
      <c r="K15" s="121"/>
      <c r="L15" s="121"/>
      <c r="M15" s="298"/>
      <c r="N15" s="297"/>
      <c r="O15" s="121"/>
      <c r="P15" s="121"/>
      <c r="Q15" s="121"/>
      <c r="R15" s="298"/>
      <c r="S15" s="297"/>
      <c r="T15" s="121"/>
      <c r="U15" s="121"/>
      <c r="V15" s="121"/>
      <c r="W15" s="298"/>
      <c r="X15" s="297"/>
      <c r="Y15" s="121"/>
      <c r="Z15" s="121"/>
      <c r="AA15" s="121"/>
      <c r="AB15" s="298"/>
      <c r="AC15" s="297"/>
      <c r="AD15" s="121"/>
      <c r="AE15" s="121"/>
      <c r="AF15" s="121"/>
      <c r="AG15" s="298"/>
      <c r="AH15" s="297"/>
      <c r="AI15" s="121"/>
      <c r="AJ15" s="121"/>
      <c r="AK15" s="121"/>
      <c r="AL15" s="298"/>
      <c r="AM15" s="297"/>
      <c r="AN15" s="121"/>
      <c r="AO15" s="121"/>
      <c r="AP15" s="121"/>
      <c r="AQ15" s="298"/>
      <c r="AR15" s="297"/>
      <c r="AS15" s="121"/>
      <c r="AT15" s="277"/>
      <c r="AU15" s="121"/>
      <c r="AV15" s="298"/>
      <c r="AW15" s="297"/>
      <c r="AX15" s="121"/>
      <c r="AY15" s="121"/>
      <c r="AZ15" s="121"/>
      <c r="BA15" s="298"/>
      <c r="BB15" s="297"/>
      <c r="BC15" s="121"/>
      <c r="BD15" s="121"/>
      <c r="BE15" s="121"/>
      <c r="BF15" s="298"/>
      <c r="BG15" s="297"/>
      <c r="BH15" s="121"/>
      <c r="BI15" s="121"/>
      <c r="BJ15" s="121"/>
      <c r="BK15" s="298"/>
      <c r="BL15" s="297"/>
      <c r="BM15" s="121"/>
      <c r="BN15" s="121"/>
      <c r="BO15" s="121"/>
      <c r="BP15" s="298"/>
      <c r="BQ15" s="297"/>
      <c r="BR15" s="121"/>
      <c r="BS15" s="121"/>
      <c r="BT15" s="121"/>
      <c r="BU15" s="298"/>
      <c r="BV15" s="297"/>
      <c r="BW15" s="121"/>
      <c r="BX15" s="121"/>
      <c r="BY15" s="121"/>
      <c r="BZ15" s="298"/>
      <c r="CA15" s="297"/>
      <c r="CB15" s="121"/>
      <c r="CC15" s="121"/>
      <c r="CD15" s="121"/>
      <c r="CE15" s="298"/>
      <c r="CF15" s="297"/>
      <c r="CG15" s="121"/>
      <c r="CH15" s="121"/>
      <c r="CI15" s="121"/>
      <c r="CJ15" s="298"/>
      <c r="CK15" s="297"/>
      <c r="CL15" s="121"/>
      <c r="CM15" s="121"/>
      <c r="CN15" s="121"/>
      <c r="CO15" s="298"/>
      <c r="CP15" s="297"/>
      <c r="CQ15" s="121"/>
      <c r="CR15" s="121"/>
      <c r="CS15" s="121"/>
      <c r="CT15" s="298"/>
      <c r="CU15" s="297"/>
      <c r="CV15" s="121"/>
      <c r="CW15" s="121"/>
      <c r="CX15" s="121"/>
      <c r="CY15" s="298"/>
      <c r="CZ15" s="327">
        <f t="shared" si="0"/>
        <v>0</v>
      </c>
      <c r="DA15" s="319">
        <f>(100*CZ15)/CZ7</f>
        <v>0</v>
      </c>
      <c r="DB15" s="122"/>
    </row>
    <row r="16" spans="1:107" ht="17.100000000000001" customHeight="1" thickBot="1">
      <c r="A16" s="147">
        <v>9</v>
      </c>
      <c r="B16" s="26">
        <v>1416</v>
      </c>
      <c r="C16" s="159" t="s">
        <v>61</v>
      </c>
      <c r="D16" s="290"/>
      <c r="E16" s="6"/>
      <c r="F16" s="91"/>
      <c r="G16" s="6"/>
      <c r="H16" s="291"/>
      <c r="I16" s="294"/>
      <c r="J16" s="6"/>
      <c r="K16" s="91"/>
      <c r="L16" s="6"/>
      <c r="M16" s="291"/>
      <c r="N16" s="290"/>
      <c r="O16" s="6"/>
      <c r="P16" s="91"/>
      <c r="Q16" s="6"/>
      <c r="R16" s="291"/>
      <c r="S16" s="290"/>
      <c r="T16" s="6"/>
      <c r="U16" s="91"/>
      <c r="V16" s="9"/>
      <c r="W16" s="310"/>
      <c r="X16" s="290"/>
      <c r="Y16" s="6"/>
      <c r="Z16" s="91"/>
      <c r="AA16" s="9"/>
      <c r="AB16" s="310"/>
      <c r="AC16" s="290"/>
      <c r="AD16" s="6"/>
      <c r="AE16" s="91"/>
      <c r="AF16" s="6"/>
      <c r="AG16" s="291"/>
      <c r="AH16" s="290"/>
      <c r="AI16" s="6"/>
      <c r="AJ16" s="91"/>
      <c r="AK16" s="6"/>
      <c r="AL16" s="291"/>
      <c r="AM16" s="290"/>
      <c r="AN16" s="6"/>
      <c r="AO16" s="91"/>
      <c r="AP16" s="6"/>
      <c r="AQ16" s="291"/>
      <c r="AR16" s="290"/>
      <c r="AS16" s="6"/>
      <c r="AT16" s="277"/>
      <c r="AU16" s="6"/>
      <c r="AV16" s="291"/>
      <c r="AW16" s="290"/>
      <c r="AX16" s="6"/>
      <c r="AY16" s="91"/>
      <c r="AZ16" s="6"/>
      <c r="BA16" s="291"/>
      <c r="BB16" s="290"/>
      <c r="BC16" s="6"/>
      <c r="BD16" s="91"/>
      <c r="BE16" s="6"/>
      <c r="BF16" s="291"/>
      <c r="BG16" s="290"/>
      <c r="BH16" s="6"/>
      <c r="BI16" s="91"/>
      <c r="BJ16" s="6"/>
      <c r="BK16" s="291"/>
      <c r="BL16" s="290"/>
      <c r="BM16" s="6"/>
      <c r="BN16" s="91"/>
      <c r="BO16" s="6"/>
      <c r="BP16" s="291"/>
      <c r="BQ16" s="147"/>
      <c r="BR16" s="9"/>
      <c r="BS16" s="91"/>
      <c r="BT16" s="6"/>
      <c r="BU16" s="291"/>
      <c r="BV16" s="290"/>
      <c r="BW16" s="6"/>
      <c r="BX16" s="91"/>
      <c r="BY16" s="6"/>
      <c r="BZ16" s="291"/>
      <c r="CA16" s="290"/>
      <c r="CB16" s="6"/>
      <c r="CC16" s="91"/>
      <c r="CD16" s="6"/>
      <c r="CE16" s="291"/>
      <c r="CF16" s="290"/>
      <c r="CG16" s="6"/>
      <c r="CH16" s="91"/>
      <c r="CI16" s="6"/>
      <c r="CJ16" s="291"/>
      <c r="CK16" s="290"/>
      <c r="CL16" s="6"/>
      <c r="CM16" s="91"/>
      <c r="CN16" s="6"/>
      <c r="CO16" s="291"/>
      <c r="CP16" s="290"/>
      <c r="CQ16" s="6"/>
      <c r="CR16" s="91"/>
      <c r="CS16" s="6"/>
      <c r="CT16" s="291"/>
      <c r="CU16" s="290"/>
      <c r="CV16" s="6"/>
      <c r="CW16" s="91"/>
      <c r="CX16" s="6"/>
      <c r="CY16" s="291"/>
      <c r="CZ16" s="322">
        <f t="shared" si="0"/>
        <v>0</v>
      </c>
      <c r="DA16" s="319">
        <f>(100*CZ16)/CZ7</f>
        <v>0</v>
      </c>
      <c r="DB16" s="2"/>
    </row>
    <row r="17" spans="1:107" ht="17.100000000000001" customHeight="1">
      <c r="A17" s="281">
        <v>10</v>
      </c>
      <c r="B17" s="26">
        <v>1417</v>
      </c>
      <c r="C17" s="175" t="s">
        <v>62</v>
      </c>
      <c r="D17" s="290"/>
      <c r="E17" s="6"/>
      <c r="F17" s="91"/>
      <c r="G17" s="6"/>
      <c r="H17" s="291"/>
      <c r="I17" s="290"/>
      <c r="J17" s="6"/>
      <c r="K17" s="91"/>
      <c r="L17" s="6"/>
      <c r="M17" s="291"/>
      <c r="N17" s="290"/>
      <c r="O17" s="6"/>
      <c r="P17" s="91"/>
      <c r="Q17" s="6"/>
      <c r="R17" s="291"/>
      <c r="S17" s="290"/>
      <c r="T17" s="6"/>
      <c r="U17" s="91"/>
      <c r="V17" s="9"/>
      <c r="W17" s="310"/>
      <c r="X17" s="290"/>
      <c r="Y17" s="6"/>
      <c r="Z17" s="91"/>
      <c r="AA17" s="6"/>
      <c r="AB17" s="291"/>
      <c r="AC17" s="290"/>
      <c r="AD17" s="6"/>
      <c r="AE17" s="91"/>
      <c r="AF17" s="6"/>
      <c r="AG17" s="291"/>
      <c r="AH17" s="294"/>
      <c r="AI17" s="6"/>
      <c r="AJ17" s="91"/>
      <c r="AK17" s="6"/>
      <c r="AL17" s="291"/>
      <c r="AM17" s="290"/>
      <c r="AN17" s="6"/>
      <c r="AO17" s="91"/>
      <c r="AP17" s="6"/>
      <c r="AQ17" s="291"/>
      <c r="AR17" s="290"/>
      <c r="AS17" s="6"/>
      <c r="AT17" s="277"/>
      <c r="AU17" s="6"/>
      <c r="AV17" s="291"/>
      <c r="AW17" s="290"/>
      <c r="AX17" s="6"/>
      <c r="AY17" s="91"/>
      <c r="AZ17" s="6"/>
      <c r="BA17" s="291"/>
      <c r="BB17" s="290"/>
      <c r="BC17" s="6"/>
      <c r="BD17" s="91"/>
      <c r="BE17" s="6"/>
      <c r="BF17" s="291"/>
      <c r="BG17" s="290"/>
      <c r="BH17" s="6"/>
      <c r="BI17" s="91"/>
      <c r="BJ17" s="6"/>
      <c r="BK17" s="291"/>
      <c r="BL17" s="290"/>
      <c r="BM17" s="9"/>
      <c r="BN17" s="91"/>
      <c r="BO17" s="6"/>
      <c r="BP17" s="291"/>
      <c r="BQ17" s="147"/>
      <c r="BR17" s="6"/>
      <c r="BS17" s="91"/>
      <c r="BT17" s="6"/>
      <c r="BU17" s="291"/>
      <c r="BV17" s="290"/>
      <c r="BW17" s="6"/>
      <c r="BX17" s="91"/>
      <c r="BY17" s="6"/>
      <c r="BZ17" s="291"/>
      <c r="CA17" s="290"/>
      <c r="CB17" s="6"/>
      <c r="CC17" s="91"/>
      <c r="CD17" s="6"/>
      <c r="CE17" s="291"/>
      <c r="CF17" s="290"/>
      <c r="CG17" s="6"/>
      <c r="CH17" s="91"/>
      <c r="CI17" s="6"/>
      <c r="CJ17" s="291"/>
      <c r="CK17" s="290"/>
      <c r="CL17" s="6"/>
      <c r="CM17" s="91"/>
      <c r="CN17" s="6"/>
      <c r="CO17" s="291"/>
      <c r="CP17" s="290"/>
      <c r="CQ17" s="6"/>
      <c r="CR17" s="91"/>
      <c r="CS17" s="6"/>
      <c r="CT17" s="291"/>
      <c r="CU17" s="290"/>
      <c r="CV17" s="6"/>
      <c r="CW17" s="91"/>
      <c r="CX17" s="6"/>
      <c r="CY17" s="291"/>
      <c r="CZ17" s="322">
        <f t="shared" si="0"/>
        <v>0</v>
      </c>
      <c r="DA17" s="319">
        <f>(100*CZ17)/CZ7</f>
        <v>0</v>
      </c>
      <c r="DB17" s="317" t="e">
        <f>(100*DA17)/DA$7</f>
        <v>#DIV/0!</v>
      </c>
      <c r="DC17" s="8" t="e">
        <f>(100*DB17)/DB$7</f>
        <v>#DIV/0!</v>
      </c>
    </row>
    <row r="18" spans="1:107" ht="17.100000000000001" customHeight="1">
      <c r="A18" s="147">
        <v>11</v>
      </c>
      <c r="B18" s="26">
        <v>1418</v>
      </c>
      <c r="C18" s="175" t="s">
        <v>78</v>
      </c>
      <c r="D18" s="290"/>
      <c r="E18" s="268"/>
      <c r="F18" s="91"/>
      <c r="G18" s="6"/>
      <c r="H18" s="291"/>
      <c r="I18" s="290"/>
      <c r="J18" s="268"/>
      <c r="K18" s="91"/>
      <c r="L18" s="6"/>
      <c r="M18" s="291"/>
      <c r="N18" s="290"/>
      <c r="O18" s="268"/>
      <c r="P18" s="91"/>
      <c r="Q18" s="6"/>
      <c r="R18" s="291"/>
      <c r="S18" s="290"/>
      <c r="T18" s="268"/>
      <c r="U18" s="91"/>
      <c r="V18" s="9"/>
      <c r="W18" s="310"/>
      <c r="X18" s="290"/>
      <c r="Y18" s="268"/>
      <c r="Z18" s="91"/>
      <c r="AA18" s="6"/>
      <c r="AB18" s="291"/>
      <c r="AC18" s="290"/>
      <c r="AD18" s="268"/>
      <c r="AE18" s="91"/>
      <c r="AF18" s="6"/>
      <c r="AG18" s="291"/>
      <c r="AH18" s="290"/>
      <c r="AI18" s="268"/>
      <c r="AJ18" s="91"/>
      <c r="AK18" s="6"/>
      <c r="AL18" s="291"/>
      <c r="AM18" s="290"/>
      <c r="AN18" s="268"/>
      <c r="AO18" s="91"/>
      <c r="AP18" s="6"/>
      <c r="AQ18" s="291"/>
      <c r="AR18" s="290"/>
      <c r="AS18" s="268"/>
      <c r="AT18" s="277"/>
      <c r="AU18" s="6"/>
      <c r="AV18" s="291"/>
      <c r="AW18" s="290"/>
      <c r="AX18" s="268"/>
      <c r="AY18" s="91"/>
      <c r="AZ18" s="6"/>
      <c r="BA18" s="291"/>
      <c r="BB18" s="290"/>
      <c r="BC18" s="268"/>
      <c r="BD18" s="91"/>
      <c r="BE18" s="6"/>
      <c r="BF18" s="291"/>
      <c r="BG18" s="290"/>
      <c r="BH18" s="268"/>
      <c r="BI18" s="91"/>
      <c r="BJ18" s="6"/>
      <c r="BK18" s="291"/>
      <c r="BL18" s="290"/>
      <c r="BM18" s="268"/>
      <c r="BN18" s="91"/>
      <c r="BO18" s="6"/>
      <c r="BP18" s="291"/>
      <c r="BQ18" s="147"/>
      <c r="BR18" s="268"/>
      <c r="BS18" s="91"/>
      <c r="BT18" s="6"/>
      <c r="BU18" s="291"/>
      <c r="BV18" s="294"/>
      <c r="BW18" s="268"/>
      <c r="BX18" s="91"/>
      <c r="BY18" s="6"/>
      <c r="BZ18" s="291"/>
      <c r="CA18" s="290"/>
      <c r="CB18" s="268"/>
      <c r="CC18" s="91"/>
      <c r="CD18" s="6"/>
      <c r="CE18" s="291"/>
      <c r="CF18" s="290"/>
      <c r="CG18" s="268"/>
      <c r="CH18" s="91"/>
      <c r="CI18" s="6"/>
      <c r="CJ18" s="291"/>
      <c r="CK18" s="290"/>
      <c r="CL18" s="268"/>
      <c r="CM18" s="91"/>
      <c r="CN18" s="6"/>
      <c r="CO18" s="291"/>
      <c r="CP18" s="290"/>
      <c r="CQ18" s="268"/>
      <c r="CR18" s="91"/>
      <c r="CS18" s="6"/>
      <c r="CT18" s="291"/>
      <c r="CU18" s="290"/>
      <c r="CV18" s="268"/>
      <c r="CW18" s="91"/>
      <c r="CX18" s="6"/>
      <c r="CY18" s="291"/>
      <c r="CZ18" s="322">
        <f t="shared" si="0"/>
        <v>0</v>
      </c>
      <c r="DA18" s="319">
        <f>(100*CZ18)/CZ7</f>
        <v>0</v>
      </c>
      <c r="DB18" s="2"/>
    </row>
    <row r="19" spans="1:107" s="42" customFormat="1" ht="17.100000000000001" customHeight="1">
      <c r="A19" s="147">
        <v>12</v>
      </c>
      <c r="B19" s="26">
        <v>1419</v>
      </c>
      <c r="C19" s="175" t="s">
        <v>63</v>
      </c>
      <c r="D19" s="290"/>
      <c r="E19" s="268"/>
      <c r="F19" s="91"/>
      <c r="G19" s="6"/>
      <c r="H19" s="291"/>
      <c r="I19" s="290"/>
      <c r="J19" s="9"/>
      <c r="K19" s="91"/>
      <c r="L19" s="6"/>
      <c r="M19" s="291"/>
      <c r="N19" s="290"/>
      <c r="O19" s="268"/>
      <c r="P19" s="91"/>
      <c r="Q19" s="6"/>
      <c r="R19" s="291"/>
      <c r="S19" s="290"/>
      <c r="T19" s="268"/>
      <c r="U19" s="91"/>
      <c r="V19" s="9"/>
      <c r="W19" s="310"/>
      <c r="X19" s="290"/>
      <c r="Y19" s="268"/>
      <c r="Z19" s="91"/>
      <c r="AA19" s="6"/>
      <c r="AB19" s="291"/>
      <c r="AC19" s="290"/>
      <c r="AD19" s="268"/>
      <c r="AE19" s="91"/>
      <c r="AF19" s="6"/>
      <c r="AG19" s="291"/>
      <c r="AH19" s="290"/>
      <c r="AI19" s="268"/>
      <c r="AJ19" s="91"/>
      <c r="AK19" s="6"/>
      <c r="AL19" s="291"/>
      <c r="AM19" s="290"/>
      <c r="AN19" s="268"/>
      <c r="AO19" s="91"/>
      <c r="AP19" s="6"/>
      <c r="AQ19" s="291"/>
      <c r="AR19" s="294"/>
      <c r="AS19" s="268"/>
      <c r="AT19" s="277"/>
      <c r="AU19" s="6"/>
      <c r="AV19" s="291"/>
      <c r="AW19" s="290"/>
      <c r="AX19" s="268"/>
      <c r="AY19" s="91"/>
      <c r="AZ19" s="6"/>
      <c r="BA19" s="291"/>
      <c r="BB19" s="290"/>
      <c r="BC19" s="268"/>
      <c r="BD19" s="91"/>
      <c r="BE19" s="6"/>
      <c r="BF19" s="291"/>
      <c r="BG19" s="290"/>
      <c r="BH19" s="9"/>
      <c r="BI19" s="91"/>
      <c r="BJ19" s="6"/>
      <c r="BK19" s="291"/>
      <c r="BL19" s="290"/>
      <c r="BM19" s="9"/>
      <c r="BN19" s="91"/>
      <c r="BO19" s="6"/>
      <c r="BP19" s="291"/>
      <c r="BQ19" s="147"/>
      <c r="BR19" s="9"/>
      <c r="BS19" s="91"/>
      <c r="BT19" s="6"/>
      <c r="BU19" s="291"/>
      <c r="BV19" s="290"/>
      <c r="BW19" s="268"/>
      <c r="BX19" s="91"/>
      <c r="BY19" s="6"/>
      <c r="BZ19" s="291"/>
      <c r="CA19" s="290"/>
      <c r="CB19" s="268"/>
      <c r="CC19" s="91"/>
      <c r="CD19" s="6"/>
      <c r="CE19" s="291"/>
      <c r="CF19" s="290"/>
      <c r="CG19" s="268"/>
      <c r="CH19" s="91"/>
      <c r="CI19" s="6"/>
      <c r="CJ19" s="291"/>
      <c r="CK19" s="290"/>
      <c r="CL19" s="268"/>
      <c r="CM19" s="91"/>
      <c r="CN19" s="6"/>
      <c r="CO19" s="291"/>
      <c r="CP19" s="290"/>
      <c r="CQ19" s="268"/>
      <c r="CR19" s="91"/>
      <c r="CS19" s="6"/>
      <c r="CT19" s="291"/>
      <c r="CU19" s="290"/>
      <c r="CV19" s="268"/>
      <c r="CW19" s="91"/>
      <c r="CX19" s="6"/>
      <c r="CY19" s="291"/>
      <c r="CZ19" s="322">
        <f t="shared" si="0"/>
        <v>0</v>
      </c>
      <c r="DA19" s="319">
        <f>(100*CZ19)/CZ7</f>
        <v>0</v>
      </c>
      <c r="DB19" s="43"/>
    </row>
    <row r="20" spans="1:107" s="94" customFormat="1" ht="17.100000000000001" customHeight="1">
      <c r="A20" s="147">
        <v>13</v>
      </c>
      <c r="B20" s="26">
        <v>1420</v>
      </c>
      <c r="C20" s="175" t="s">
        <v>64</v>
      </c>
      <c r="D20" s="292"/>
      <c r="E20" s="95"/>
      <c r="F20" s="91"/>
      <c r="G20" s="91"/>
      <c r="H20" s="293"/>
      <c r="I20" s="292"/>
      <c r="J20" s="269"/>
      <c r="K20" s="91"/>
      <c r="L20" s="91"/>
      <c r="M20" s="293"/>
      <c r="N20" s="281"/>
      <c r="O20" s="95"/>
      <c r="P20" s="91"/>
      <c r="Q20" s="91"/>
      <c r="R20" s="293"/>
      <c r="S20" s="292"/>
      <c r="T20" s="95"/>
      <c r="U20" s="91"/>
      <c r="V20" s="95"/>
      <c r="W20" s="309"/>
      <c r="X20" s="281"/>
      <c r="Y20" s="269"/>
      <c r="Z20" s="91"/>
      <c r="AA20" s="91"/>
      <c r="AB20" s="293"/>
      <c r="AC20" s="281"/>
      <c r="AD20" s="269"/>
      <c r="AE20" s="91"/>
      <c r="AF20" s="91"/>
      <c r="AG20" s="293"/>
      <c r="AH20" s="281"/>
      <c r="AI20" s="269"/>
      <c r="AJ20" s="91"/>
      <c r="AK20" s="91"/>
      <c r="AL20" s="293"/>
      <c r="AM20" s="281"/>
      <c r="AN20" s="269"/>
      <c r="AO20" s="91"/>
      <c r="AP20" s="91"/>
      <c r="AQ20" s="293"/>
      <c r="AR20" s="281"/>
      <c r="AS20" s="269"/>
      <c r="AT20" s="277"/>
      <c r="AU20" s="91"/>
      <c r="AV20" s="293"/>
      <c r="AW20" s="281"/>
      <c r="AX20" s="269"/>
      <c r="AY20" s="91"/>
      <c r="AZ20" s="91"/>
      <c r="BA20" s="293"/>
      <c r="BB20" s="281"/>
      <c r="BC20" s="269"/>
      <c r="BD20" s="91"/>
      <c r="BE20" s="91"/>
      <c r="BF20" s="293"/>
      <c r="BG20" s="281"/>
      <c r="BH20" s="269"/>
      <c r="BI20" s="91"/>
      <c r="BJ20" s="91"/>
      <c r="BK20" s="293"/>
      <c r="BL20" s="281"/>
      <c r="BM20" s="269"/>
      <c r="BN20" s="91"/>
      <c r="BO20" s="91"/>
      <c r="BP20" s="293"/>
      <c r="BQ20" s="281"/>
      <c r="BR20" s="269"/>
      <c r="BS20" s="91"/>
      <c r="BT20" s="91"/>
      <c r="BU20" s="293"/>
      <c r="BV20" s="281"/>
      <c r="BW20" s="269"/>
      <c r="BX20" s="91"/>
      <c r="BY20" s="91"/>
      <c r="BZ20" s="293"/>
      <c r="CA20" s="281"/>
      <c r="CB20" s="269"/>
      <c r="CC20" s="91"/>
      <c r="CD20" s="91"/>
      <c r="CE20" s="293"/>
      <c r="CF20" s="281"/>
      <c r="CG20" s="269"/>
      <c r="CH20" s="91"/>
      <c r="CI20" s="91"/>
      <c r="CJ20" s="293"/>
      <c r="CK20" s="281"/>
      <c r="CL20" s="269"/>
      <c r="CM20" s="91"/>
      <c r="CN20" s="91"/>
      <c r="CO20" s="293"/>
      <c r="CP20" s="281"/>
      <c r="CQ20" s="269"/>
      <c r="CR20" s="91"/>
      <c r="CS20" s="91"/>
      <c r="CT20" s="293"/>
      <c r="CU20" s="281"/>
      <c r="CV20" s="269"/>
      <c r="CW20" s="91"/>
      <c r="CX20" s="91"/>
      <c r="CY20" s="293"/>
      <c r="CZ20" s="322">
        <f t="shared" si="0"/>
        <v>0</v>
      </c>
      <c r="DA20" s="319">
        <f>(100*CZ20)/CZ7</f>
        <v>0</v>
      </c>
      <c r="DB20" s="96"/>
    </row>
    <row r="21" spans="1:107" ht="17.100000000000001" customHeight="1">
      <c r="A21" s="147">
        <v>14</v>
      </c>
      <c r="B21" s="26">
        <v>1421</v>
      </c>
      <c r="C21" s="159" t="s">
        <v>65</v>
      </c>
      <c r="D21" s="290"/>
      <c r="E21" s="268"/>
      <c r="F21" s="91"/>
      <c r="G21" s="6"/>
      <c r="H21" s="291"/>
      <c r="I21" s="290"/>
      <c r="J21" s="268"/>
      <c r="K21" s="91"/>
      <c r="L21" s="6"/>
      <c r="M21" s="291"/>
      <c r="N21" s="290"/>
      <c r="O21" s="268"/>
      <c r="P21" s="91"/>
      <c r="Q21" s="6"/>
      <c r="R21" s="291"/>
      <c r="S21" s="290"/>
      <c r="T21" s="268"/>
      <c r="U21" s="91"/>
      <c r="V21" s="9"/>
      <c r="W21" s="310"/>
      <c r="X21" s="290"/>
      <c r="Y21" s="268"/>
      <c r="Z21" s="91"/>
      <c r="AA21" s="6"/>
      <c r="AB21" s="291"/>
      <c r="AC21" s="290"/>
      <c r="AD21" s="268"/>
      <c r="AE21" s="91"/>
      <c r="AF21" s="6"/>
      <c r="AG21" s="291"/>
      <c r="AH21" s="294"/>
      <c r="AI21" s="268"/>
      <c r="AJ21" s="91"/>
      <c r="AK21" s="6"/>
      <c r="AL21" s="291"/>
      <c r="AM21" s="290"/>
      <c r="AN21" s="268"/>
      <c r="AO21" s="91"/>
      <c r="AP21" s="6"/>
      <c r="AQ21" s="291"/>
      <c r="AR21" s="290"/>
      <c r="AS21" s="268"/>
      <c r="AT21" s="277"/>
      <c r="AU21" s="6"/>
      <c r="AV21" s="291"/>
      <c r="AW21" s="290"/>
      <c r="AX21" s="268"/>
      <c r="AY21" s="91"/>
      <c r="AZ21" s="6"/>
      <c r="BA21" s="291"/>
      <c r="BB21" s="290"/>
      <c r="BC21" s="268"/>
      <c r="BD21" s="91"/>
      <c r="BE21" s="6"/>
      <c r="BF21" s="291"/>
      <c r="BG21" s="290"/>
      <c r="BH21" s="268"/>
      <c r="BI21" s="91"/>
      <c r="BJ21" s="6"/>
      <c r="BK21" s="291"/>
      <c r="BL21" s="290"/>
      <c r="BM21" s="9"/>
      <c r="BN21" s="91"/>
      <c r="BO21" s="6"/>
      <c r="BP21" s="291"/>
      <c r="BQ21" s="147"/>
      <c r="BR21" s="268"/>
      <c r="BS21" s="91"/>
      <c r="BT21" s="6"/>
      <c r="BU21" s="291"/>
      <c r="BV21" s="290"/>
      <c r="BW21" s="268"/>
      <c r="BX21" s="91"/>
      <c r="BY21" s="6"/>
      <c r="BZ21" s="291"/>
      <c r="CA21" s="290"/>
      <c r="CB21" s="268"/>
      <c r="CC21" s="91"/>
      <c r="CD21" s="6"/>
      <c r="CE21" s="291"/>
      <c r="CF21" s="290"/>
      <c r="CG21" s="268"/>
      <c r="CH21" s="91"/>
      <c r="CI21" s="6"/>
      <c r="CJ21" s="291"/>
      <c r="CK21" s="290"/>
      <c r="CL21" s="268"/>
      <c r="CM21" s="91"/>
      <c r="CN21" s="6"/>
      <c r="CO21" s="291"/>
      <c r="CP21" s="290"/>
      <c r="CQ21" s="268"/>
      <c r="CR21" s="91"/>
      <c r="CS21" s="6"/>
      <c r="CT21" s="291"/>
      <c r="CU21" s="290"/>
      <c r="CV21" s="268"/>
      <c r="CW21" s="91"/>
      <c r="CX21" s="6"/>
      <c r="CY21" s="291"/>
      <c r="CZ21" s="322">
        <f t="shared" si="0"/>
        <v>0</v>
      </c>
      <c r="DA21" s="319">
        <f>(100*CZ21)/CZ7</f>
        <v>0</v>
      </c>
      <c r="DB21" s="2"/>
    </row>
    <row r="22" spans="1:107" s="94" customFormat="1" ht="17.100000000000001" customHeight="1">
      <c r="A22" s="147">
        <v>15</v>
      </c>
      <c r="B22" s="26">
        <v>1422</v>
      </c>
      <c r="C22" s="175" t="s">
        <v>66</v>
      </c>
      <c r="D22" s="292"/>
      <c r="E22" s="95"/>
      <c r="F22" s="91"/>
      <c r="G22" s="91"/>
      <c r="H22" s="293"/>
      <c r="I22" s="281"/>
      <c r="J22" s="269"/>
      <c r="K22" s="91"/>
      <c r="L22" s="91"/>
      <c r="M22" s="293"/>
      <c r="N22" s="292"/>
      <c r="O22" s="95"/>
      <c r="P22" s="91"/>
      <c r="Q22" s="91"/>
      <c r="R22" s="293"/>
      <c r="S22" s="292"/>
      <c r="T22" s="95"/>
      <c r="U22" s="91"/>
      <c r="V22" s="95"/>
      <c r="W22" s="309"/>
      <c r="X22" s="281"/>
      <c r="Y22" s="269"/>
      <c r="Z22" s="91"/>
      <c r="AA22" s="91"/>
      <c r="AB22" s="293"/>
      <c r="AC22" s="281"/>
      <c r="AD22" s="269"/>
      <c r="AE22" s="91"/>
      <c r="AF22" s="91"/>
      <c r="AG22" s="293"/>
      <c r="AH22" s="281"/>
      <c r="AI22" s="269"/>
      <c r="AJ22" s="91"/>
      <c r="AK22" s="91"/>
      <c r="AL22" s="293"/>
      <c r="AM22" s="281"/>
      <c r="AN22" s="269"/>
      <c r="AO22" s="91"/>
      <c r="AP22" s="91"/>
      <c r="AQ22" s="293"/>
      <c r="AR22" s="281"/>
      <c r="AS22" s="269"/>
      <c r="AT22" s="277"/>
      <c r="AU22" s="91"/>
      <c r="AV22" s="293"/>
      <c r="AW22" s="281"/>
      <c r="AX22" s="269"/>
      <c r="AY22" s="91"/>
      <c r="AZ22" s="91"/>
      <c r="BA22" s="293"/>
      <c r="BB22" s="281"/>
      <c r="BC22" s="269"/>
      <c r="BD22" s="91"/>
      <c r="BE22" s="91"/>
      <c r="BF22" s="293"/>
      <c r="BG22" s="281"/>
      <c r="BH22" s="269"/>
      <c r="BI22" s="91"/>
      <c r="BJ22" s="91"/>
      <c r="BK22" s="293"/>
      <c r="BL22" s="281"/>
      <c r="BM22" s="269"/>
      <c r="BN22" s="91"/>
      <c r="BO22" s="91"/>
      <c r="BP22" s="293"/>
      <c r="BQ22" s="281"/>
      <c r="BR22" s="269"/>
      <c r="BS22" s="91"/>
      <c r="BT22" s="91"/>
      <c r="BU22" s="293"/>
      <c r="BV22" s="281"/>
      <c r="BW22" s="269"/>
      <c r="BX22" s="91"/>
      <c r="BY22" s="91"/>
      <c r="BZ22" s="293"/>
      <c r="CA22" s="281"/>
      <c r="CB22" s="269"/>
      <c r="CC22" s="91"/>
      <c r="CD22" s="91"/>
      <c r="CE22" s="293"/>
      <c r="CF22" s="281"/>
      <c r="CG22" s="269"/>
      <c r="CH22" s="91"/>
      <c r="CI22" s="91"/>
      <c r="CJ22" s="293"/>
      <c r="CK22" s="281"/>
      <c r="CL22" s="269"/>
      <c r="CM22" s="91"/>
      <c r="CN22" s="91"/>
      <c r="CO22" s="293"/>
      <c r="CP22" s="281"/>
      <c r="CQ22" s="269"/>
      <c r="CR22" s="91"/>
      <c r="CS22" s="91"/>
      <c r="CT22" s="293"/>
      <c r="CU22" s="281"/>
      <c r="CV22" s="269"/>
      <c r="CW22" s="91"/>
      <c r="CX22" s="91"/>
      <c r="CY22" s="293"/>
      <c r="CZ22" s="322">
        <f t="shared" si="0"/>
        <v>0</v>
      </c>
      <c r="DA22" s="319">
        <f>(100*CZ22)/CZ7</f>
        <v>0</v>
      </c>
      <c r="DB22" s="96"/>
    </row>
    <row r="23" spans="1:107" ht="17.100000000000001" customHeight="1">
      <c r="A23" s="147">
        <v>16</v>
      </c>
      <c r="B23" s="26">
        <v>1437</v>
      </c>
      <c r="C23" s="175" t="s">
        <v>67</v>
      </c>
      <c r="D23" s="290"/>
      <c r="E23" s="268"/>
      <c r="F23" s="91"/>
      <c r="G23" s="6"/>
      <c r="H23" s="291"/>
      <c r="I23" s="290"/>
      <c r="J23" s="268"/>
      <c r="K23" s="91"/>
      <c r="L23" s="6"/>
      <c r="M23" s="291"/>
      <c r="N23" s="290"/>
      <c r="O23" s="268"/>
      <c r="P23" s="91"/>
      <c r="Q23" s="6"/>
      <c r="R23" s="291"/>
      <c r="S23" s="290"/>
      <c r="T23" s="268"/>
      <c r="U23" s="91"/>
      <c r="V23" s="9"/>
      <c r="W23" s="310"/>
      <c r="X23" s="290"/>
      <c r="Y23" s="268"/>
      <c r="Z23" s="91"/>
      <c r="AA23" s="6"/>
      <c r="AB23" s="291"/>
      <c r="AC23" s="290"/>
      <c r="AD23" s="268"/>
      <c r="AE23" s="91"/>
      <c r="AF23" s="6"/>
      <c r="AG23" s="291"/>
      <c r="AH23" s="290"/>
      <c r="AI23" s="268"/>
      <c r="AJ23" s="91"/>
      <c r="AK23" s="6"/>
      <c r="AL23" s="291"/>
      <c r="AM23" s="290"/>
      <c r="AN23" s="268"/>
      <c r="AO23" s="91"/>
      <c r="AP23" s="6"/>
      <c r="AQ23" s="291"/>
      <c r="AR23" s="290"/>
      <c r="AS23" s="268"/>
      <c r="AT23" s="277"/>
      <c r="AU23" s="6"/>
      <c r="AV23" s="291"/>
      <c r="AW23" s="290"/>
      <c r="AX23" s="268"/>
      <c r="AY23" s="91"/>
      <c r="AZ23" s="6"/>
      <c r="BA23" s="291"/>
      <c r="BB23" s="290"/>
      <c r="BC23" s="268"/>
      <c r="BD23" s="91"/>
      <c r="BE23" s="6"/>
      <c r="BF23" s="291"/>
      <c r="BG23" s="290"/>
      <c r="BH23" s="268"/>
      <c r="BI23" s="91"/>
      <c r="BJ23" s="6"/>
      <c r="BK23" s="291"/>
      <c r="BL23" s="290"/>
      <c r="BM23" s="268"/>
      <c r="BN23" s="91"/>
      <c r="BO23" s="6"/>
      <c r="BP23" s="291"/>
      <c r="BQ23" s="147"/>
      <c r="BR23" s="268"/>
      <c r="BS23" s="91"/>
      <c r="BT23" s="6"/>
      <c r="BU23" s="291"/>
      <c r="BV23" s="290"/>
      <c r="BW23" s="268"/>
      <c r="BX23" s="91"/>
      <c r="BY23" s="6"/>
      <c r="BZ23" s="291"/>
      <c r="CA23" s="290"/>
      <c r="CB23" s="268"/>
      <c r="CC23" s="91"/>
      <c r="CD23" s="6"/>
      <c r="CE23" s="291"/>
      <c r="CF23" s="290"/>
      <c r="CG23" s="268"/>
      <c r="CH23" s="91"/>
      <c r="CI23" s="6"/>
      <c r="CJ23" s="291"/>
      <c r="CK23" s="290"/>
      <c r="CL23" s="268"/>
      <c r="CM23" s="91"/>
      <c r="CN23" s="6"/>
      <c r="CO23" s="291"/>
      <c r="CP23" s="290"/>
      <c r="CQ23" s="268"/>
      <c r="CR23" s="91"/>
      <c r="CS23" s="6"/>
      <c r="CT23" s="291"/>
      <c r="CU23" s="290"/>
      <c r="CV23" s="268"/>
      <c r="CW23" s="91"/>
      <c r="CX23" s="6"/>
      <c r="CY23" s="291"/>
      <c r="CZ23" s="322">
        <f t="shared" si="0"/>
        <v>0</v>
      </c>
      <c r="DA23" s="319">
        <f>(100*CZ23)/CZ7</f>
        <v>0</v>
      </c>
      <c r="DB23" s="2"/>
    </row>
    <row r="24" spans="1:107" ht="17.100000000000001" customHeight="1">
      <c r="A24" s="147">
        <v>17</v>
      </c>
      <c r="B24" s="26">
        <v>1438</v>
      </c>
      <c r="C24" s="175" t="s">
        <v>68</v>
      </c>
      <c r="D24" s="290"/>
      <c r="E24" s="268"/>
      <c r="F24" s="91"/>
      <c r="G24" s="6"/>
      <c r="H24" s="291"/>
      <c r="I24" s="290"/>
      <c r="J24" s="268"/>
      <c r="K24" s="91"/>
      <c r="L24" s="6"/>
      <c r="M24" s="291"/>
      <c r="N24" s="290"/>
      <c r="O24" s="268"/>
      <c r="P24" s="91"/>
      <c r="Q24" s="6"/>
      <c r="R24" s="291"/>
      <c r="S24" s="290"/>
      <c r="T24" s="268"/>
      <c r="U24" s="91"/>
      <c r="V24" s="9"/>
      <c r="W24" s="310"/>
      <c r="X24" s="290"/>
      <c r="Y24" s="268"/>
      <c r="Z24" s="91"/>
      <c r="AA24" s="6"/>
      <c r="AB24" s="291"/>
      <c r="AC24" s="290"/>
      <c r="AD24" s="268"/>
      <c r="AE24" s="91"/>
      <c r="AF24" s="6"/>
      <c r="AG24" s="291"/>
      <c r="AH24" s="290"/>
      <c r="AI24" s="268"/>
      <c r="AJ24" s="91"/>
      <c r="AK24" s="6"/>
      <c r="AL24" s="291"/>
      <c r="AM24" s="290"/>
      <c r="AN24" s="268"/>
      <c r="AO24" s="91"/>
      <c r="AP24" s="6"/>
      <c r="AQ24" s="291"/>
      <c r="AR24" s="290"/>
      <c r="AS24" s="268"/>
      <c r="AT24" s="277"/>
      <c r="AU24" s="6"/>
      <c r="AV24" s="291"/>
      <c r="AW24" s="290"/>
      <c r="AX24" s="268"/>
      <c r="AY24" s="91"/>
      <c r="AZ24" s="6"/>
      <c r="BA24" s="291"/>
      <c r="BB24" s="290"/>
      <c r="BC24" s="268"/>
      <c r="BD24" s="91"/>
      <c r="BE24" s="6"/>
      <c r="BF24" s="291"/>
      <c r="BG24" s="290"/>
      <c r="BH24" s="268"/>
      <c r="BI24" s="91"/>
      <c r="BJ24" s="6"/>
      <c r="BK24" s="291"/>
      <c r="BL24" s="290"/>
      <c r="BM24" s="268"/>
      <c r="BN24" s="91"/>
      <c r="BO24" s="6"/>
      <c r="BP24" s="291"/>
      <c r="BQ24" s="147"/>
      <c r="BR24" s="268"/>
      <c r="BS24" s="91"/>
      <c r="BT24" s="6"/>
      <c r="BU24" s="291"/>
      <c r="BV24" s="290"/>
      <c r="BW24" s="268"/>
      <c r="BX24" s="91"/>
      <c r="BY24" s="6"/>
      <c r="BZ24" s="291"/>
      <c r="CA24" s="290"/>
      <c r="CB24" s="268"/>
      <c r="CC24" s="91"/>
      <c r="CD24" s="6"/>
      <c r="CE24" s="291"/>
      <c r="CF24" s="290"/>
      <c r="CG24" s="268"/>
      <c r="CH24" s="91"/>
      <c r="CI24" s="6"/>
      <c r="CJ24" s="291"/>
      <c r="CK24" s="290"/>
      <c r="CL24" s="268"/>
      <c r="CM24" s="91"/>
      <c r="CN24" s="6"/>
      <c r="CO24" s="291"/>
      <c r="CP24" s="290"/>
      <c r="CQ24" s="268"/>
      <c r="CR24" s="91"/>
      <c r="CS24" s="6"/>
      <c r="CT24" s="291"/>
      <c r="CU24" s="290"/>
      <c r="CV24" s="268"/>
      <c r="CW24" s="91"/>
      <c r="CX24" s="6"/>
      <c r="CY24" s="291"/>
      <c r="CZ24" s="322">
        <f t="shared" si="0"/>
        <v>0</v>
      </c>
      <c r="DA24" s="319">
        <f>(100*CZ24)/CZ7</f>
        <v>0</v>
      </c>
      <c r="DB24" s="2"/>
    </row>
    <row r="25" spans="1:107" ht="17.100000000000001" customHeight="1">
      <c r="A25" s="147">
        <v>18</v>
      </c>
      <c r="B25" s="26">
        <v>1439</v>
      </c>
      <c r="C25" s="175" t="s">
        <v>69</v>
      </c>
      <c r="D25" s="290"/>
      <c r="E25" s="268"/>
      <c r="F25" s="91"/>
      <c r="G25" s="6"/>
      <c r="H25" s="291"/>
      <c r="I25" s="290"/>
      <c r="J25" s="268"/>
      <c r="K25" s="91"/>
      <c r="L25" s="6"/>
      <c r="M25" s="291"/>
      <c r="N25" s="290"/>
      <c r="O25" s="268"/>
      <c r="P25" s="91"/>
      <c r="Q25" s="6"/>
      <c r="R25" s="291"/>
      <c r="S25" s="290"/>
      <c r="T25" s="268"/>
      <c r="U25" s="91"/>
      <c r="V25" s="9"/>
      <c r="W25" s="310"/>
      <c r="X25" s="290"/>
      <c r="Y25" s="268"/>
      <c r="Z25" s="91"/>
      <c r="AA25" s="6"/>
      <c r="AB25" s="291"/>
      <c r="AC25" s="290"/>
      <c r="AD25" s="268"/>
      <c r="AE25" s="91"/>
      <c r="AF25" s="6"/>
      <c r="AG25" s="291"/>
      <c r="AH25" s="290"/>
      <c r="AI25" s="268"/>
      <c r="AJ25" s="91"/>
      <c r="AK25" s="6"/>
      <c r="AL25" s="291"/>
      <c r="AM25" s="290"/>
      <c r="AN25" s="268"/>
      <c r="AO25" s="91"/>
      <c r="AP25" s="6"/>
      <c r="AQ25" s="291"/>
      <c r="AR25" s="290"/>
      <c r="AS25" s="268"/>
      <c r="AT25" s="277"/>
      <c r="AU25" s="6"/>
      <c r="AV25" s="291"/>
      <c r="AW25" s="290"/>
      <c r="AX25" s="268"/>
      <c r="AY25" s="91"/>
      <c r="AZ25" s="6"/>
      <c r="BA25" s="291"/>
      <c r="BB25" s="290"/>
      <c r="BC25" s="268"/>
      <c r="BD25" s="91"/>
      <c r="BE25" s="6"/>
      <c r="BF25" s="291"/>
      <c r="BG25" s="290"/>
      <c r="BH25" s="268"/>
      <c r="BI25" s="91"/>
      <c r="BJ25" s="6"/>
      <c r="BK25" s="291"/>
      <c r="BL25" s="290"/>
      <c r="BM25" s="268"/>
      <c r="BN25" s="91"/>
      <c r="BO25" s="6"/>
      <c r="BP25" s="291"/>
      <c r="BQ25" s="147"/>
      <c r="BR25" s="268"/>
      <c r="BS25" s="91"/>
      <c r="BT25" s="6"/>
      <c r="BU25" s="291"/>
      <c r="BV25" s="290"/>
      <c r="BW25" s="268"/>
      <c r="BX25" s="91"/>
      <c r="BY25" s="6"/>
      <c r="BZ25" s="291"/>
      <c r="CA25" s="290"/>
      <c r="CB25" s="268"/>
      <c r="CC25" s="91"/>
      <c r="CD25" s="6"/>
      <c r="CE25" s="291"/>
      <c r="CF25" s="290"/>
      <c r="CG25" s="268"/>
      <c r="CH25" s="91"/>
      <c r="CI25" s="6"/>
      <c r="CJ25" s="291"/>
      <c r="CK25" s="290"/>
      <c r="CL25" s="268"/>
      <c r="CM25" s="91"/>
      <c r="CN25" s="6"/>
      <c r="CO25" s="291"/>
      <c r="CP25" s="290"/>
      <c r="CQ25" s="268"/>
      <c r="CR25" s="91"/>
      <c r="CS25" s="6"/>
      <c r="CT25" s="291"/>
      <c r="CU25" s="290"/>
      <c r="CV25" s="268"/>
      <c r="CW25" s="91"/>
      <c r="CX25" s="6"/>
      <c r="CY25" s="291"/>
      <c r="CZ25" s="322">
        <f t="shared" si="0"/>
        <v>0</v>
      </c>
      <c r="DA25" s="319">
        <f>(100*CZ25)/CZ7</f>
        <v>0</v>
      </c>
      <c r="DB25" s="2"/>
    </row>
    <row r="26" spans="1:107" s="42" customFormat="1" ht="17.100000000000001" customHeight="1">
      <c r="A26" s="147">
        <v>19</v>
      </c>
      <c r="B26" s="26">
        <v>1440</v>
      </c>
      <c r="C26" s="175" t="s">
        <v>70</v>
      </c>
      <c r="D26" s="290"/>
      <c r="E26" s="268"/>
      <c r="F26" s="91"/>
      <c r="G26" s="6"/>
      <c r="H26" s="291"/>
      <c r="I26" s="290"/>
      <c r="J26" s="268"/>
      <c r="K26" s="91"/>
      <c r="L26" s="6"/>
      <c r="M26" s="291"/>
      <c r="N26" s="290"/>
      <c r="O26" s="268"/>
      <c r="P26" s="91"/>
      <c r="Q26" s="6"/>
      <c r="R26" s="291"/>
      <c r="S26" s="294"/>
      <c r="T26" s="268"/>
      <c r="U26" s="91"/>
      <c r="V26" s="9"/>
      <c r="W26" s="310"/>
      <c r="X26" s="290"/>
      <c r="Y26" s="268"/>
      <c r="Z26" s="91"/>
      <c r="AA26" s="6"/>
      <c r="AB26" s="291"/>
      <c r="AC26" s="290"/>
      <c r="AD26" s="268"/>
      <c r="AE26" s="91"/>
      <c r="AF26" s="6"/>
      <c r="AG26" s="291"/>
      <c r="AH26" s="290"/>
      <c r="AI26" s="268"/>
      <c r="AJ26" s="91"/>
      <c r="AK26" s="6"/>
      <c r="AL26" s="291"/>
      <c r="AM26" s="290"/>
      <c r="AN26" s="268"/>
      <c r="AO26" s="91"/>
      <c r="AP26" s="6"/>
      <c r="AQ26" s="291"/>
      <c r="AR26" s="290"/>
      <c r="AS26" s="268"/>
      <c r="AT26" s="277"/>
      <c r="AU26" s="6"/>
      <c r="AV26" s="291"/>
      <c r="AW26" s="290"/>
      <c r="AX26" s="268"/>
      <c r="AY26" s="91"/>
      <c r="AZ26" s="6"/>
      <c r="BA26" s="291"/>
      <c r="BB26" s="290"/>
      <c r="BC26" s="268"/>
      <c r="BD26" s="91"/>
      <c r="BE26" s="6"/>
      <c r="BF26" s="291"/>
      <c r="BG26" s="290"/>
      <c r="BH26" s="268"/>
      <c r="BI26" s="91"/>
      <c r="BJ26" s="6"/>
      <c r="BK26" s="291"/>
      <c r="BL26" s="294"/>
      <c r="BM26" s="268"/>
      <c r="BN26" s="91"/>
      <c r="BO26" s="6"/>
      <c r="BP26" s="291"/>
      <c r="BQ26" s="147"/>
      <c r="BR26" s="268"/>
      <c r="BS26" s="91"/>
      <c r="BT26" s="6"/>
      <c r="BU26" s="291"/>
      <c r="BV26" s="290"/>
      <c r="BW26" s="268"/>
      <c r="BX26" s="91"/>
      <c r="BY26" s="6"/>
      <c r="BZ26" s="291"/>
      <c r="CA26" s="290"/>
      <c r="CB26" s="268"/>
      <c r="CC26" s="91"/>
      <c r="CD26" s="6"/>
      <c r="CE26" s="291"/>
      <c r="CF26" s="290"/>
      <c r="CG26" s="268"/>
      <c r="CH26" s="91"/>
      <c r="CI26" s="6"/>
      <c r="CJ26" s="291"/>
      <c r="CK26" s="290"/>
      <c r="CL26" s="268"/>
      <c r="CM26" s="91"/>
      <c r="CN26" s="6"/>
      <c r="CO26" s="291"/>
      <c r="CP26" s="290"/>
      <c r="CQ26" s="268"/>
      <c r="CR26" s="91"/>
      <c r="CS26" s="6"/>
      <c r="CT26" s="291"/>
      <c r="CU26" s="290"/>
      <c r="CV26" s="268"/>
      <c r="CW26" s="91"/>
      <c r="CX26" s="6"/>
      <c r="CY26" s="291"/>
      <c r="CZ26" s="322">
        <f t="shared" si="0"/>
        <v>0</v>
      </c>
      <c r="DA26" s="319">
        <f>(100*CZ26)/CZ7</f>
        <v>0</v>
      </c>
      <c r="DB26" s="43"/>
    </row>
    <row r="27" spans="1:107" ht="17.100000000000001" customHeight="1">
      <c r="A27" s="147">
        <v>20</v>
      </c>
      <c r="B27" s="26">
        <v>1441</v>
      </c>
      <c r="C27" s="159" t="s">
        <v>71</v>
      </c>
      <c r="D27" s="290"/>
      <c r="E27" s="268"/>
      <c r="F27" s="91"/>
      <c r="G27" s="6"/>
      <c r="H27" s="291"/>
      <c r="I27" s="290"/>
      <c r="J27" s="268"/>
      <c r="K27" s="91"/>
      <c r="L27" s="6"/>
      <c r="M27" s="291"/>
      <c r="N27" s="294"/>
      <c r="O27" s="268"/>
      <c r="P27" s="91"/>
      <c r="Q27" s="6"/>
      <c r="R27" s="291"/>
      <c r="S27" s="290"/>
      <c r="T27" s="268"/>
      <c r="U27" s="91"/>
      <c r="V27" s="9"/>
      <c r="W27" s="310"/>
      <c r="X27" s="290"/>
      <c r="Y27" s="268"/>
      <c r="Z27" s="91"/>
      <c r="AA27" s="6"/>
      <c r="AB27" s="291"/>
      <c r="AC27" s="290"/>
      <c r="AD27" s="268"/>
      <c r="AE27" s="91"/>
      <c r="AF27" s="6"/>
      <c r="AG27" s="291"/>
      <c r="AH27" s="290"/>
      <c r="AI27" s="268"/>
      <c r="AJ27" s="91"/>
      <c r="AK27" s="6"/>
      <c r="AL27" s="291"/>
      <c r="AM27" s="290"/>
      <c r="AN27" s="268"/>
      <c r="AO27" s="91"/>
      <c r="AP27" s="6"/>
      <c r="AQ27" s="291"/>
      <c r="AR27" s="290"/>
      <c r="AS27" s="268"/>
      <c r="AT27" s="277"/>
      <c r="AU27" s="6"/>
      <c r="AV27" s="291"/>
      <c r="AW27" s="290"/>
      <c r="AX27" s="268"/>
      <c r="AY27" s="91"/>
      <c r="AZ27" s="6"/>
      <c r="BA27" s="291"/>
      <c r="BB27" s="290"/>
      <c r="BC27" s="268"/>
      <c r="BD27" s="91"/>
      <c r="BE27" s="6"/>
      <c r="BF27" s="291"/>
      <c r="BG27" s="290"/>
      <c r="BH27" s="268"/>
      <c r="BI27" s="91"/>
      <c r="BJ27" s="6"/>
      <c r="BK27" s="291"/>
      <c r="BL27" s="290"/>
      <c r="BM27" s="268"/>
      <c r="BN27" s="91"/>
      <c r="BO27" s="6"/>
      <c r="BP27" s="291"/>
      <c r="BQ27" s="147"/>
      <c r="BR27" s="268"/>
      <c r="BS27" s="91"/>
      <c r="BT27" s="6"/>
      <c r="BU27" s="291"/>
      <c r="BV27" s="290"/>
      <c r="BW27" s="268"/>
      <c r="BX27" s="91"/>
      <c r="BY27" s="6"/>
      <c r="BZ27" s="291"/>
      <c r="CA27" s="290"/>
      <c r="CB27" s="268"/>
      <c r="CC27" s="91"/>
      <c r="CD27" s="6"/>
      <c r="CE27" s="291"/>
      <c r="CF27" s="290"/>
      <c r="CG27" s="268"/>
      <c r="CH27" s="91"/>
      <c r="CI27" s="6"/>
      <c r="CJ27" s="291"/>
      <c r="CK27" s="290"/>
      <c r="CL27" s="268"/>
      <c r="CM27" s="91"/>
      <c r="CN27" s="6"/>
      <c r="CO27" s="291"/>
      <c r="CP27" s="290"/>
      <c r="CQ27" s="268"/>
      <c r="CR27" s="91"/>
      <c r="CS27" s="6"/>
      <c r="CT27" s="291"/>
      <c r="CU27" s="290"/>
      <c r="CV27" s="268"/>
      <c r="CW27" s="91"/>
      <c r="CX27" s="6"/>
      <c r="CY27" s="291"/>
      <c r="CZ27" s="322">
        <f t="shared" si="0"/>
        <v>0</v>
      </c>
      <c r="DA27" s="319">
        <f>(100*CZ27)/CZ7</f>
        <v>0</v>
      </c>
      <c r="DB27" s="2"/>
    </row>
    <row r="28" spans="1:107" ht="17.100000000000001" customHeight="1">
      <c r="A28" s="147">
        <v>21</v>
      </c>
      <c r="B28" s="26">
        <v>1442</v>
      </c>
      <c r="C28" s="175" t="s">
        <v>72</v>
      </c>
      <c r="D28" s="294"/>
      <c r="E28" s="9"/>
      <c r="F28" s="91"/>
      <c r="G28" s="6"/>
      <c r="H28" s="291"/>
      <c r="I28" s="290"/>
      <c r="J28" s="268"/>
      <c r="K28" s="91"/>
      <c r="L28" s="6"/>
      <c r="M28" s="291"/>
      <c r="N28" s="290"/>
      <c r="O28" s="268"/>
      <c r="P28" s="91"/>
      <c r="Q28" s="6"/>
      <c r="R28" s="291"/>
      <c r="S28" s="290"/>
      <c r="T28" s="268"/>
      <c r="U28" s="91"/>
      <c r="V28" s="9"/>
      <c r="W28" s="310"/>
      <c r="X28" s="290"/>
      <c r="Y28" s="268"/>
      <c r="Z28" s="91"/>
      <c r="AA28" s="6"/>
      <c r="AB28" s="291"/>
      <c r="AC28" s="290"/>
      <c r="AD28" s="268"/>
      <c r="AE28" s="91"/>
      <c r="AF28" s="6"/>
      <c r="AG28" s="291"/>
      <c r="AH28" s="290"/>
      <c r="AI28" s="268"/>
      <c r="AJ28" s="91"/>
      <c r="AK28" s="6"/>
      <c r="AL28" s="291"/>
      <c r="AM28" s="290"/>
      <c r="AN28" s="268"/>
      <c r="AO28" s="91"/>
      <c r="AP28" s="6"/>
      <c r="AQ28" s="291"/>
      <c r="AR28" s="290"/>
      <c r="AS28" s="268"/>
      <c r="AT28" s="277"/>
      <c r="AU28" s="6"/>
      <c r="AV28" s="291"/>
      <c r="AW28" s="294"/>
      <c r="AX28" s="268"/>
      <c r="AY28" s="91"/>
      <c r="AZ28" s="6"/>
      <c r="BA28" s="291"/>
      <c r="BB28" s="290"/>
      <c r="BC28" s="268"/>
      <c r="BD28" s="91"/>
      <c r="BE28" s="6"/>
      <c r="BF28" s="291"/>
      <c r="BG28" s="290"/>
      <c r="BH28" s="9"/>
      <c r="BI28" s="91"/>
      <c r="BJ28" s="6"/>
      <c r="BK28" s="291"/>
      <c r="BL28" s="290"/>
      <c r="BM28" s="268"/>
      <c r="BN28" s="91"/>
      <c r="BO28" s="6"/>
      <c r="BP28" s="291"/>
      <c r="BQ28" s="147"/>
      <c r="BR28" s="268"/>
      <c r="BS28" s="91"/>
      <c r="BT28" s="6"/>
      <c r="BU28" s="291"/>
      <c r="BV28" s="294"/>
      <c r="BW28" s="268"/>
      <c r="BX28" s="91"/>
      <c r="BY28" s="6"/>
      <c r="BZ28" s="291"/>
      <c r="CA28" s="290"/>
      <c r="CB28" s="268"/>
      <c r="CC28" s="91"/>
      <c r="CD28" s="6"/>
      <c r="CE28" s="291"/>
      <c r="CF28" s="290"/>
      <c r="CG28" s="268"/>
      <c r="CH28" s="91"/>
      <c r="CI28" s="6"/>
      <c r="CJ28" s="291"/>
      <c r="CK28" s="290"/>
      <c r="CL28" s="268"/>
      <c r="CM28" s="91"/>
      <c r="CN28" s="6"/>
      <c r="CO28" s="291"/>
      <c r="CP28" s="290"/>
      <c r="CQ28" s="268"/>
      <c r="CR28" s="91"/>
      <c r="CS28" s="6"/>
      <c r="CT28" s="291"/>
      <c r="CU28" s="290"/>
      <c r="CV28" s="268"/>
      <c r="CW28" s="91"/>
      <c r="CX28" s="6"/>
      <c r="CY28" s="291"/>
      <c r="CZ28" s="322">
        <f t="shared" si="0"/>
        <v>0</v>
      </c>
      <c r="DA28" s="319">
        <f>(100*CZ28)/CZ7</f>
        <v>0</v>
      </c>
      <c r="DB28" s="2"/>
    </row>
    <row r="29" spans="1:107" s="127" customFormat="1" ht="17.100000000000001" customHeight="1">
      <c r="A29" s="280">
        <v>22</v>
      </c>
      <c r="B29" s="26">
        <v>1443</v>
      </c>
      <c r="C29" s="175" t="s">
        <v>73</v>
      </c>
      <c r="D29" s="299"/>
      <c r="E29" s="270"/>
      <c r="F29" s="121"/>
      <c r="G29" s="125"/>
      <c r="H29" s="300"/>
      <c r="I29" s="299"/>
      <c r="J29" s="270"/>
      <c r="K29" s="121"/>
      <c r="L29" s="125"/>
      <c r="M29" s="300"/>
      <c r="N29" s="299"/>
      <c r="O29" s="270"/>
      <c r="P29" s="121"/>
      <c r="Q29" s="125"/>
      <c r="R29" s="300"/>
      <c r="S29" s="299"/>
      <c r="T29" s="125"/>
      <c r="U29" s="121"/>
      <c r="V29" s="125"/>
      <c r="W29" s="300"/>
      <c r="X29" s="299"/>
      <c r="Y29" s="270"/>
      <c r="Z29" s="121"/>
      <c r="AA29" s="125"/>
      <c r="AB29" s="300"/>
      <c r="AC29" s="299"/>
      <c r="AD29" s="125"/>
      <c r="AE29" s="121"/>
      <c r="AF29" s="125"/>
      <c r="AG29" s="300"/>
      <c r="AH29" s="299"/>
      <c r="AI29" s="270"/>
      <c r="AJ29" s="121"/>
      <c r="AK29" s="125"/>
      <c r="AL29" s="300"/>
      <c r="AM29" s="299"/>
      <c r="AN29" s="125"/>
      <c r="AO29" s="121"/>
      <c r="AP29" s="125"/>
      <c r="AQ29" s="300"/>
      <c r="AR29" s="299"/>
      <c r="AS29" s="125"/>
      <c r="AT29" s="277"/>
      <c r="AU29" s="125"/>
      <c r="AV29" s="300"/>
      <c r="AW29" s="299"/>
      <c r="AX29" s="270"/>
      <c r="AY29" s="121"/>
      <c r="AZ29" s="125"/>
      <c r="BA29" s="300"/>
      <c r="BB29" s="299"/>
      <c r="BC29" s="270"/>
      <c r="BD29" s="121"/>
      <c r="BE29" s="125"/>
      <c r="BF29" s="300"/>
      <c r="BG29" s="299"/>
      <c r="BH29" s="270"/>
      <c r="BI29" s="121"/>
      <c r="BJ29" s="125"/>
      <c r="BK29" s="300"/>
      <c r="BL29" s="299"/>
      <c r="BM29" s="125"/>
      <c r="BN29" s="121"/>
      <c r="BO29" s="125"/>
      <c r="BP29" s="300"/>
      <c r="BQ29" s="280"/>
      <c r="BR29" s="125"/>
      <c r="BS29" s="121"/>
      <c r="BT29" s="125"/>
      <c r="BU29" s="300"/>
      <c r="BV29" s="299"/>
      <c r="BW29" s="270"/>
      <c r="BX29" s="121"/>
      <c r="BY29" s="125"/>
      <c r="BZ29" s="300"/>
      <c r="CA29" s="299"/>
      <c r="CB29" s="270"/>
      <c r="CC29" s="121"/>
      <c r="CD29" s="125"/>
      <c r="CE29" s="300"/>
      <c r="CF29" s="299"/>
      <c r="CG29" s="270"/>
      <c r="CH29" s="121"/>
      <c r="CI29" s="125"/>
      <c r="CJ29" s="300"/>
      <c r="CK29" s="299"/>
      <c r="CL29" s="270"/>
      <c r="CM29" s="121"/>
      <c r="CN29" s="125"/>
      <c r="CO29" s="300"/>
      <c r="CP29" s="299"/>
      <c r="CQ29" s="270"/>
      <c r="CR29" s="121"/>
      <c r="CS29" s="125"/>
      <c r="CT29" s="300"/>
      <c r="CU29" s="299"/>
      <c r="CV29" s="270"/>
      <c r="CW29" s="121"/>
      <c r="CX29" s="125"/>
      <c r="CY29" s="300"/>
      <c r="CZ29" s="327">
        <f t="shared" si="0"/>
        <v>0</v>
      </c>
      <c r="DA29" s="328">
        <f>(100*CZ29)/CZ7</f>
        <v>0</v>
      </c>
      <c r="DB29" s="126"/>
    </row>
    <row r="30" spans="1:107" ht="17.100000000000001" customHeight="1">
      <c r="A30" s="147">
        <v>23</v>
      </c>
      <c r="B30" s="26">
        <v>1444</v>
      </c>
      <c r="C30" s="175" t="s">
        <v>74</v>
      </c>
      <c r="D30" s="290"/>
      <c r="E30" s="268"/>
      <c r="F30" s="91"/>
      <c r="G30" s="6"/>
      <c r="H30" s="291"/>
      <c r="I30" s="290"/>
      <c r="J30" s="268"/>
      <c r="K30" s="91"/>
      <c r="L30" s="6"/>
      <c r="M30" s="291"/>
      <c r="N30" s="290"/>
      <c r="O30" s="268"/>
      <c r="P30" s="91"/>
      <c r="Q30" s="6"/>
      <c r="R30" s="291"/>
      <c r="S30" s="290"/>
      <c r="T30" s="268"/>
      <c r="U30" s="91"/>
      <c r="V30" s="9"/>
      <c r="W30" s="310"/>
      <c r="X30" s="290"/>
      <c r="Y30" s="268"/>
      <c r="Z30" s="91"/>
      <c r="AA30" s="6"/>
      <c r="AB30" s="291"/>
      <c r="AC30" s="290"/>
      <c r="AD30" s="268"/>
      <c r="AE30" s="91"/>
      <c r="AF30" s="6"/>
      <c r="AG30" s="291"/>
      <c r="AH30" s="290"/>
      <c r="AI30" s="268"/>
      <c r="AJ30" s="91"/>
      <c r="AK30" s="6"/>
      <c r="AL30" s="291"/>
      <c r="AM30" s="290"/>
      <c r="AN30" s="268"/>
      <c r="AO30" s="91"/>
      <c r="AP30" s="6"/>
      <c r="AQ30" s="291"/>
      <c r="AR30" s="290"/>
      <c r="AS30" s="268"/>
      <c r="AT30" s="277"/>
      <c r="AU30" s="6"/>
      <c r="AV30" s="291"/>
      <c r="AW30" s="290"/>
      <c r="AX30" s="268"/>
      <c r="AY30" s="91"/>
      <c r="AZ30" s="6"/>
      <c r="BA30" s="291"/>
      <c r="BB30" s="290"/>
      <c r="BC30" s="268"/>
      <c r="BD30" s="91"/>
      <c r="BE30" s="6"/>
      <c r="BF30" s="291"/>
      <c r="BG30" s="290"/>
      <c r="BH30" s="268"/>
      <c r="BI30" s="91"/>
      <c r="BJ30" s="6"/>
      <c r="BK30" s="291"/>
      <c r="BL30" s="290"/>
      <c r="BM30" s="268"/>
      <c r="BN30" s="91"/>
      <c r="BO30" s="6"/>
      <c r="BP30" s="291"/>
      <c r="BQ30" s="147"/>
      <c r="BR30" s="268"/>
      <c r="BS30" s="91"/>
      <c r="BT30" s="6"/>
      <c r="BU30" s="291"/>
      <c r="BV30" s="290"/>
      <c r="BW30" s="268"/>
      <c r="BX30" s="91"/>
      <c r="BY30" s="6"/>
      <c r="BZ30" s="291"/>
      <c r="CA30" s="290"/>
      <c r="CB30" s="268"/>
      <c r="CC30" s="91"/>
      <c r="CD30" s="6"/>
      <c r="CE30" s="291"/>
      <c r="CF30" s="290"/>
      <c r="CG30" s="268"/>
      <c r="CH30" s="91"/>
      <c r="CI30" s="6"/>
      <c r="CJ30" s="291"/>
      <c r="CK30" s="290"/>
      <c r="CL30" s="268"/>
      <c r="CM30" s="91"/>
      <c r="CN30" s="6"/>
      <c r="CO30" s="291"/>
      <c r="CP30" s="290"/>
      <c r="CQ30" s="268"/>
      <c r="CR30" s="91"/>
      <c r="CS30" s="6"/>
      <c r="CT30" s="291"/>
      <c r="CU30" s="290"/>
      <c r="CV30" s="268"/>
      <c r="CW30" s="91"/>
      <c r="CX30" s="6"/>
      <c r="CY30" s="291"/>
      <c r="CZ30" s="322">
        <f t="shared" si="0"/>
        <v>0</v>
      </c>
      <c r="DA30" s="319">
        <f>(100*CZ30)/CZ7</f>
        <v>0</v>
      </c>
      <c r="DB30" s="2"/>
    </row>
    <row r="31" spans="1:107" ht="17.100000000000001" customHeight="1">
      <c r="A31" s="147">
        <v>24</v>
      </c>
      <c r="B31" s="26">
        <v>1445</v>
      </c>
      <c r="C31" s="175" t="s">
        <v>75</v>
      </c>
      <c r="D31" s="290"/>
      <c r="E31" s="268"/>
      <c r="F31" s="91"/>
      <c r="G31" s="6"/>
      <c r="H31" s="291"/>
      <c r="I31" s="290"/>
      <c r="J31" s="268"/>
      <c r="K31" s="91"/>
      <c r="L31" s="6"/>
      <c r="M31" s="291"/>
      <c r="N31" s="290"/>
      <c r="O31" s="268"/>
      <c r="P31" s="91"/>
      <c r="Q31" s="6"/>
      <c r="R31" s="291"/>
      <c r="S31" s="290"/>
      <c r="T31" s="268"/>
      <c r="U31" s="91"/>
      <c r="V31" s="9"/>
      <c r="W31" s="310"/>
      <c r="X31" s="294"/>
      <c r="Y31" s="268"/>
      <c r="Z31" s="91"/>
      <c r="AA31" s="6"/>
      <c r="AB31" s="291"/>
      <c r="AC31" s="290"/>
      <c r="AD31" s="268"/>
      <c r="AE31" s="91"/>
      <c r="AF31" s="6"/>
      <c r="AG31" s="291"/>
      <c r="AH31" s="290"/>
      <c r="AI31" s="268"/>
      <c r="AJ31" s="91"/>
      <c r="AK31" s="6"/>
      <c r="AL31" s="291"/>
      <c r="AM31" s="290"/>
      <c r="AN31" s="268"/>
      <c r="AO31" s="91"/>
      <c r="AP31" s="6"/>
      <c r="AQ31" s="291"/>
      <c r="AR31" s="290"/>
      <c r="AS31" s="268"/>
      <c r="AT31" s="277"/>
      <c r="AU31" s="6"/>
      <c r="AV31" s="291"/>
      <c r="AW31" s="290"/>
      <c r="AX31" s="268"/>
      <c r="AY31" s="91"/>
      <c r="AZ31" s="6"/>
      <c r="BA31" s="291"/>
      <c r="BB31" s="290"/>
      <c r="BC31" s="268"/>
      <c r="BD31" s="91"/>
      <c r="BE31" s="6"/>
      <c r="BF31" s="291"/>
      <c r="BG31" s="294"/>
      <c r="BH31" s="268"/>
      <c r="BI31" s="91"/>
      <c r="BJ31" s="6"/>
      <c r="BK31" s="291"/>
      <c r="BL31" s="290"/>
      <c r="BM31" s="268"/>
      <c r="BN31" s="91"/>
      <c r="BO31" s="6"/>
      <c r="BP31" s="291"/>
      <c r="BQ31" s="147"/>
      <c r="BR31" s="9"/>
      <c r="BS31" s="91"/>
      <c r="BT31" s="6"/>
      <c r="BU31" s="291"/>
      <c r="BV31" s="290"/>
      <c r="BW31" s="268"/>
      <c r="BX31" s="91"/>
      <c r="BY31" s="6"/>
      <c r="BZ31" s="291"/>
      <c r="CA31" s="294"/>
      <c r="CB31" s="268"/>
      <c r="CC31" s="91"/>
      <c r="CD31" s="6"/>
      <c r="CE31" s="291"/>
      <c r="CF31" s="290"/>
      <c r="CG31" s="268"/>
      <c r="CH31" s="91"/>
      <c r="CI31" s="6"/>
      <c r="CJ31" s="291"/>
      <c r="CK31" s="290"/>
      <c r="CL31" s="268"/>
      <c r="CM31" s="91"/>
      <c r="CN31" s="6"/>
      <c r="CO31" s="291"/>
      <c r="CP31" s="290"/>
      <c r="CQ31" s="268"/>
      <c r="CR31" s="91"/>
      <c r="CS31" s="6"/>
      <c r="CT31" s="291"/>
      <c r="CU31" s="290"/>
      <c r="CV31" s="268"/>
      <c r="CW31" s="91"/>
      <c r="CX31" s="6"/>
      <c r="CY31" s="291"/>
      <c r="CZ31" s="322">
        <f t="shared" si="0"/>
        <v>0</v>
      </c>
      <c r="DA31" s="319">
        <f>(100*CZ31)/CZ7</f>
        <v>0</v>
      </c>
      <c r="DB31" s="2"/>
    </row>
    <row r="32" spans="1:107" ht="17.100000000000001" customHeight="1">
      <c r="A32" s="147">
        <v>25</v>
      </c>
      <c r="B32" s="26">
        <v>1446</v>
      </c>
      <c r="C32" s="175" t="s">
        <v>76</v>
      </c>
      <c r="D32" s="290"/>
      <c r="E32" s="268"/>
      <c r="F32" s="91"/>
      <c r="G32" s="6"/>
      <c r="H32" s="291"/>
      <c r="I32" s="290"/>
      <c r="J32" s="268"/>
      <c r="K32" s="91"/>
      <c r="L32" s="6"/>
      <c r="M32" s="291"/>
      <c r="N32" s="290"/>
      <c r="O32" s="268"/>
      <c r="P32" s="91"/>
      <c r="Q32" s="6"/>
      <c r="R32" s="291"/>
      <c r="S32" s="290"/>
      <c r="T32" s="9"/>
      <c r="U32" s="91"/>
      <c r="V32" s="9"/>
      <c r="W32" s="310"/>
      <c r="X32" s="290"/>
      <c r="Y32" s="268"/>
      <c r="Z32" s="91"/>
      <c r="AA32" s="6"/>
      <c r="AB32" s="291"/>
      <c r="AC32" s="290"/>
      <c r="AD32" s="268"/>
      <c r="AE32" s="91"/>
      <c r="AF32" s="6"/>
      <c r="AG32" s="291"/>
      <c r="AH32" s="290"/>
      <c r="AI32" s="268"/>
      <c r="AJ32" s="91"/>
      <c r="AK32" s="6"/>
      <c r="AL32" s="291"/>
      <c r="AM32" s="290"/>
      <c r="AN32" s="268"/>
      <c r="AO32" s="91"/>
      <c r="AP32" s="6"/>
      <c r="AQ32" s="291"/>
      <c r="AR32" s="290"/>
      <c r="AS32" s="268"/>
      <c r="AT32" s="277"/>
      <c r="AU32" s="6"/>
      <c r="AV32" s="291"/>
      <c r="AW32" s="290"/>
      <c r="AX32" s="268"/>
      <c r="AY32" s="91"/>
      <c r="AZ32" s="6"/>
      <c r="BA32" s="291"/>
      <c r="BB32" s="290"/>
      <c r="BC32" s="268"/>
      <c r="BD32" s="91"/>
      <c r="BE32" s="6"/>
      <c r="BF32" s="291"/>
      <c r="BG32" s="290"/>
      <c r="BH32" s="268"/>
      <c r="BI32" s="91"/>
      <c r="BJ32" s="6"/>
      <c r="BK32" s="291"/>
      <c r="BL32" s="290"/>
      <c r="BM32" s="268"/>
      <c r="BN32" s="91"/>
      <c r="BO32" s="6"/>
      <c r="BP32" s="291"/>
      <c r="BQ32" s="147"/>
      <c r="BR32" s="268"/>
      <c r="BS32" s="91"/>
      <c r="BT32" s="6"/>
      <c r="BU32" s="291"/>
      <c r="BV32" s="290"/>
      <c r="BW32" s="268"/>
      <c r="BX32" s="91"/>
      <c r="BY32" s="6"/>
      <c r="BZ32" s="291"/>
      <c r="CA32" s="290"/>
      <c r="CB32" s="268"/>
      <c r="CC32" s="91"/>
      <c r="CD32" s="6"/>
      <c r="CE32" s="291"/>
      <c r="CF32" s="290"/>
      <c r="CG32" s="268"/>
      <c r="CH32" s="91"/>
      <c r="CI32" s="6"/>
      <c r="CJ32" s="291"/>
      <c r="CK32" s="290"/>
      <c r="CL32" s="268"/>
      <c r="CM32" s="91"/>
      <c r="CN32" s="6"/>
      <c r="CO32" s="291"/>
      <c r="CP32" s="290"/>
      <c r="CQ32" s="268"/>
      <c r="CR32" s="91"/>
      <c r="CS32" s="6"/>
      <c r="CT32" s="291"/>
      <c r="CU32" s="290"/>
      <c r="CV32" s="268"/>
      <c r="CW32" s="91"/>
      <c r="CX32" s="6"/>
      <c r="CY32" s="291"/>
      <c r="CZ32" s="322">
        <f t="shared" si="0"/>
        <v>0</v>
      </c>
      <c r="DA32" s="319">
        <f>(100*CZ32)/CZ7</f>
        <v>0</v>
      </c>
      <c r="DB32" s="2"/>
    </row>
    <row r="33" spans="1:106" s="51" customFormat="1" ht="17.100000000000001" customHeight="1">
      <c r="A33" s="147">
        <v>26</v>
      </c>
      <c r="B33" s="26">
        <v>1447</v>
      </c>
      <c r="C33" s="175" t="s">
        <v>77</v>
      </c>
      <c r="D33" s="295"/>
      <c r="E33" s="97"/>
      <c r="F33" s="91"/>
      <c r="G33" s="14"/>
      <c r="H33" s="296"/>
      <c r="I33" s="147"/>
      <c r="J33" s="271"/>
      <c r="K33" s="91"/>
      <c r="L33" s="14"/>
      <c r="M33" s="296"/>
      <c r="N33" s="147"/>
      <c r="O33" s="271"/>
      <c r="P33" s="91"/>
      <c r="Q33" s="14"/>
      <c r="R33" s="296"/>
      <c r="S33" s="147"/>
      <c r="T33" s="97"/>
      <c r="U33" s="91"/>
      <c r="V33" s="97"/>
      <c r="W33" s="311"/>
      <c r="X33" s="147"/>
      <c r="Y33" s="271"/>
      <c r="Z33" s="91"/>
      <c r="AA33" s="14"/>
      <c r="AB33" s="296"/>
      <c r="AC33" s="147"/>
      <c r="AD33" s="271"/>
      <c r="AE33" s="91"/>
      <c r="AF33" s="14"/>
      <c r="AG33" s="296"/>
      <c r="AH33" s="295"/>
      <c r="AI33" s="97"/>
      <c r="AJ33" s="91"/>
      <c r="AK33" s="14"/>
      <c r="AL33" s="296"/>
      <c r="AM33" s="147"/>
      <c r="AN33" s="271"/>
      <c r="AO33" s="91"/>
      <c r="AP33" s="14"/>
      <c r="AQ33" s="296"/>
      <c r="AR33" s="147"/>
      <c r="AS33" s="97"/>
      <c r="AT33" s="277"/>
      <c r="AU33" s="14"/>
      <c r="AV33" s="296"/>
      <c r="AW33" s="147"/>
      <c r="AX33" s="271"/>
      <c r="AY33" s="91"/>
      <c r="AZ33" s="14"/>
      <c r="BA33" s="296"/>
      <c r="BB33" s="147"/>
      <c r="BC33" s="271"/>
      <c r="BD33" s="91"/>
      <c r="BE33" s="14"/>
      <c r="BF33" s="296"/>
      <c r="BG33" s="147"/>
      <c r="BH33" s="97"/>
      <c r="BI33" s="91"/>
      <c r="BJ33" s="14"/>
      <c r="BK33" s="296"/>
      <c r="BL33" s="147"/>
      <c r="BM33" s="97"/>
      <c r="BN33" s="91"/>
      <c r="BO33" s="14"/>
      <c r="BP33" s="296"/>
      <c r="BQ33" s="295"/>
      <c r="BR33" s="97"/>
      <c r="BS33" s="91"/>
      <c r="BT33" s="14"/>
      <c r="BU33" s="296"/>
      <c r="BV33" s="295"/>
      <c r="BW33" s="97"/>
      <c r="BX33" s="91"/>
      <c r="BY33" s="14"/>
      <c r="BZ33" s="296"/>
      <c r="CA33" s="295"/>
      <c r="CB33" s="97"/>
      <c r="CC33" s="91"/>
      <c r="CD33" s="14"/>
      <c r="CE33" s="296"/>
      <c r="CF33" s="295"/>
      <c r="CG33" s="97"/>
      <c r="CH33" s="91"/>
      <c r="CI33" s="14"/>
      <c r="CJ33" s="296"/>
      <c r="CK33" s="295"/>
      <c r="CL33" s="97"/>
      <c r="CM33" s="91"/>
      <c r="CN33" s="14"/>
      <c r="CO33" s="296"/>
      <c r="CP33" s="295"/>
      <c r="CQ33" s="97"/>
      <c r="CR33" s="91"/>
      <c r="CS33" s="14"/>
      <c r="CT33" s="296"/>
      <c r="CU33" s="295"/>
      <c r="CV33" s="97"/>
      <c r="CW33" s="91"/>
      <c r="CX33" s="14"/>
      <c r="CY33" s="296"/>
      <c r="CZ33" s="322">
        <f t="shared" si="0"/>
        <v>0</v>
      </c>
      <c r="DA33" s="319">
        <f>(100*CZ33)/CZ7</f>
        <v>0</v>
      </c>
      <c r="DB33" s="54"/>
    </row>
    <row r="34" spans="1:106" ht="17.100000000000001" customHeight="1">
      <c r="A34" s="147"/>
      <c r="B34" s="98"/>
      <c r="C34" s="282"/>
      <c r="D34" s="290"/>
      <c r="E34" s="268"/>
      <c r="F34" s="91"/>
      <c r="G34" s="6"/>
      <c r="H34" s="291"/>
      <c r="I34" s="290"/>
      <c r="J34" s="268"/>
      <c r="K34" s="91"/>
      <c r="L34" s="6"/>
      <c r="M34" s="291"/>
      <c r="N34" s="290"/>
      <c r="O34" s="268"/>
      <c r="P34" s="91"/>
      <c r="Q34" s="6"/>
      <c r="R34" s="291"/>
      <c r="S34" s="290"/>
      <c r="T34" s="268"/>
      <c r="U34" s="91"/>
      <c r="V34" s="9"/>
      <c r="W34" s="310"/>
      <c r="X34" s="294"/>
      <c r="Y34" s="268"/>
      <c r="Z34" s="91"/>
      <c r="AA34" s="6"/>
      <c r="AB34" s="291"/>
      <c r="AC34" s="290"/>
      <c r="AD34" s="268"/>
      <c r="AE34" s="91"/>
      <c r="AF34" s="6"/>
      <c r="AG34" s="291"/>
      <c r="AH34" s="290"/>
      <c r="AI34" s="268"/>
      <c r="AJ34" s="91"/>
      <c r="AK34" s="6"/>
      <c r="AL34" s="291"/>
      <c r="AM34" s="290"/>
      <c r="AN34" s="268"/>
      <c r="AO34" s="91"/>
      <c r="AP34" s="6"/>
      <c r="AQ34" s="291"/>
      <c r="AR34" s="290"/>
      <c r="AS34" s="268"/>
      <c r="AT34" s="277"/>
      <c r="AU34" s="6"/>
      <c r="AV34" s="291"/>
      <c r="AW34" s="290"/>
      <c r="AX34" s="268"/>
      <c r="AY34" s="91"/>
      <c r="AZ34" s="6"/>
      <c r="BA34" s="291"/>
      <c r="BB34" s="290"/>
      <c r="BC34" s="268"/>
      <c r="BD34" s="91"/>
      <c r="BE34" s="6"/>
      <c r="BF34" s="291"/>
      <c r="BG34" s="290"/>
      <c r="BH34" s="268"/>
      <c r="BI34" s="91"/>
      <c r="BJ34" s="6"/>
      <c r="BK34" s="291"/>
      <c r="BL34" s="290"/>
      <c r="BM34" s="268"/>
      <c r="BN34" s="91"/>
      <c r="BO34" s="6"/>
      <c r="BP34" s="291"/>
      <c r="BQ34" s="147"/>
      <c r="BR34" s="9"/>
      <c r="BS34" s="91"/>
      <c r="BT34" s="6"/>
      <c r="BU34" s="291"/>
      <c r="BV34" s="290"/>
      <c r="BW34" s="268"/>
      <c r="BX34" s="91"/>
      <c r="BY34" s="6"/>
      <c r="BZ34" s="291"/>
      <c r="CA34" s="290"/>
      <c r="CB34" s="268"/>
      <c r="CC34" s="91"/>
      <c r="CD34" s="6"/>
      <c r="CE34" s="291"/>
      <c r="CF34" s="290"/>
      <c r="CG34" s="268"/>
      <c r="CH34" s="91"/>
      <c r="CI34" s="6"/>
      <c r="CJ34" s="291"/>
      <c r="CK34" s="290"/>
      <c r="CL34" s="268"/>
      <c r="CM34" s="91"/>
      <c r="CN34" s="6"/>
      <c r="CO34" s="291"/>
      <c r="CP34" s="290"/>
      <c r="CQ34" s="268"/>
      <c r="CR34" s="91"/>
      <c r="CS34" s="6"/>
      <c r="CT34" s="291"/>
      <c r="CU34" s="290"/>
      <c r="CV34" s="268"/>
      <c r="CW34" s="91"/>
      <c r="CX34" s="6"/>
      <c r="CY34" s="291"/>
      <c r="CZ34" s="322">
        <f t="shared" si="0"/>
        <v>0</v>
      </c>
      <c r="DA34" s="319">
        <f>(100*CZ34)/CZ7</f>
        <v>0</v>
      </c>
      <c r="DB34" s="2"/>
    </row>
    <row r="35" spans="1:106" ht="17.100000000000001" customHeight="1">
      <c r="A35" s="147"/>
      <c r="B35" s="98"/>
      <c r="C35" s="282"/>
      <c r="D35" s="294"/>
      <c r="E35" s="268"/>
      <c r="F35" s="91"/>
      <c r="G35" s="6"/>
      <c r="H35" s="291"/>
      <c r="I35" s="290"/>
      <c r="J35" s="268"/>
      <c r="K35" s="91"/>
      <c r="L35" s="6"/>
      <c r="M35" s="291"/>
      <c r="N35" s="290"/>
      <c r="O35" s="268"/>
      <c r="P35" s="91"/>
      <c r="Q35" s="6"/>
      <c r="R35" s="291"/>
      <c r="S35" s="290"/>
      <c r="T35" s="268"/>
      <c r="U35" s="91"/>
      <c r="V35" s="9"/>
      <c r="W35" s="310"/>
      <c r="X35" s="290"/>
      <c r="Y35" s="268"/>
      <c r="Z35" s="91"/>
      <c r="AA35" s="6"/>
      <c r="AB35" s="291"/>
      <c r="AC35" s="290"/>
      <c r="AD35" s="268"/>
      <c r="AE35" s="91"/>
      <c r="AF35" s="6"/>
      <c r="AG35" s="291"/>
      <c r="AH35" s="290"/>
      <c r="AI35" s="268"/>
      <c r="AJ35" s="91"/>
      <c r="AK35" s="6"/>
      <c r="AL35" s="291"/>
      <c r="AM35" s="290"/>
      <c r="AN35" s="268"/>
      <c r="AO35" s="91"/>
      <c r="AP35" s="6"/>
      <c r="AQ35" s="291"/>
      <c r="AR35" s="294"/>
      <c r="AS35" s="268"/>
      <c r="AT35" s="277"/>
      <c r="AU35" s="6"/>
      <c r="AV35" s="291"/>
      <c r="AW35" s="290"/>
      <c r="AX35" s="268"/>
      <c r="AY35" s="91"/>
      <c r="AZ35" s="6"/>
      <c r="BA35" s="291"/>
      <c r="BB35" s="290"/>
      <c r="BC35" s="268"/>
      <c r="BD35" s="91"/>
      <c r="BE35" s="6"/>
      <c r="BF35" s="291"/>
      <c r="BG35" s="290"/>
      <c r="BH35" s="268"/>
      <c r="BI35" s="91"/>
      <c r="BJ35" s="6"/>
      <c r="BK35" s="291"/>
      <c r="BL35" s="290"/>
      <c r="BM35" s="268"/>
      <c r="BN35" s="91"/>
      <c r="BO35" s="6"/>
      <c r="BP35" s="291"/>
      <c r="BQ35" s="147"/>
      <c r="BR35" s="9"/>
      <c r="BS35" s="91"/>
      <c r="BT35" s="6"/>
      <c r="BU35" s="291"/>
      <c r="BV35" s="290"/>
      <c r="BW35" s="268"/>
      <c r="BX35" s="91"/>
      <c r="BY35" s="6"/>
      <c r="BZ35" s="291"/>
      <c r="CA35" s="290"/>
      <c r="CB35" s="268"/>
      <c r="CC35" s="91"/>
      <c r="CD35" s="6"/>
      <c r="CE35" s="291"/>
      <c r="CF35" s="290"/>
      <c r="CG35" s="268"/>
      <c r="CH35" s="91"/>
      <c r="CI35" s="6"/>
      <c r="CJ35" s="291"/>
      <c r="CK35" s="290"/>
      <c r="CL35" s="268"/>
      <c r="CM35" s="91"/>
      <c r="CN35" s="6"/>
      <c r="CO35" s="291"/>
      <c r="CP35" s="290"/>
      <c r="CQ35" s="268"/>
      <c r="CR35" s="91"/>
      <c r="CS35" s="6"/>
      <c r="CT35" s="291"/>
      <c r="CU35" s="290"/>
      <c r="CV35" s="268"/>
      <c r="CW35" s="91"/>
      <c r="CX35" s="6"/>
      <c r="CY35" s="291"/>
      <c r="CZ35" s="322">
        <f t="shared" si="0"/>
        <v>0</v>
      </c>
      <c r="DA35" s="319">
        <f>(100*CZ35)/CZ7</f>
        <v>0</v>
      </c>
      <c r="DB35" s="2"/>
    </row>
    <row r="36" spans="1:106" ht="17.100000000000001" customHeight="1">
      <c r="A36" s="147"/>
      <c r="B36" s="98"/>
      <c r="C36" s="282"/>
      <c r="D36" s="290"/>
      <c r="E36" s="268"/>
      <c r="F36" s="91"/>
      <c r="G36" s="6"/>
      <c r="H36" s="291"/>
      <c r="I36" s="290"/>
      <c r="J36" s="268"/>
      <c r="K36" s="91"/>
      <c r="L36" s="6"/>
      <c r="M36" s="291"/>
      <c r="N36" s="290"/>
      <c r="O36" s="268"/>
      <c r="P36" s="91"/>
      <c r="Q36" s="6"/>
      <c r="R36" s="291"/>
      <c r="S36" s="290"/>
      <c r="T36" s="268"/>
      <c r="U36" s="91"/>
      <c r="V36" s="9"/>
      <c r="W36" s="310"/>
      <c r="X36" s="290"/>
      <c r="Y36" s="268"/>
      <c r="Z36" s="91"/>
      <c r="AA36" s="6"/>
      <c r="AB36" s="291"/>
      <c r="AC36" s="290"/>
      <c r="AD36" s="268"/>
      <c r="AE36" s="91"/>
      <c r="AF36" s="6"/>
      <c r="AG36" s="291"/>
      <c r="AH36" s="290"/>
      <c r="AI36" s="268"/>
      <c r="AJ36" s="91"/>
      <c r="AK36" s="6"/>
      <c r="AL36" s="291"/>
      <c r="AM36" s="290"/>
      <c r="AN36" s="268"/>
      <c r="AO36" s="91"/>
      <c r="AP36" s="6"/>
      <c r="AQ36" s="291"/>
      <c r="AR36" s="290"/>
      <c r="AS36" s="268"/>
      <c r="AT36" s="277"/>
      <c r="AU36" s="6"/>
      <c r="AV36" s="291"/>
      <c r="AW36" s="290"/>
      <c r="AX36" s="268"/>
      <c r="AY36" s="91"/>
      <c r="AZ36" s="6"/>
      <c r="BA36" s="291"/>
      <c r="BB36" s="290"/>
      <c r="BC36" s="268"/>
      <c r="BD36" s="91"/>
      <c r="BE36" s="6"/>
      <c r="BF36" s="291"/>
      <c r="BG36" s="290"/>
      <c r="BH36" s="268"/>
      <c r="BI36" s="91"/>
      <c r="BJ36" s="6"/>
      <c r="BK36" s="291"/>
      <c r="BL36" s="290"/>
      <c r="BM36" s="268"/>
      <c r="BN36" s="91"/>
      <c r="BO36" s="6"/>
      <c r="BP36" s="291"/>
      <c r="BQ36" s="147"/>
      <c r="BR36" s="268"/>
      <c r="BS36" s="91"/>
      <c r="BT36" s="6"/>
      <c r="BU36" s="291"/>
      <c r="BV36" s="290"/>
      <c r="BW36" s="268"/>
      <c r="BX36" s="91"/>
      <c r="BY36" s="6"/>
      <c r="BZ36" s="291"/>
      <c r="CA36" s="290"/>
      <c r="CB36" s="268"/>
      <c r="CC36" s="91"/>
      <c r="CD36" s="6"/>
      <c r="CE36" s="291"/>
      <c r="CF36" s="290"/>
      <c r="CG36" s="268"/>
      <c r="CH36" s="91"/>
      <c r="CI36" s="6"/>
      <c r="CJ36" s="291"/>
      <c r="CK36" s="290"/>
      <c r="CL36" s="268"/>
      <c r="CM36" s="91"/>
      <c r="CN36" s="6"/>
      <c r="CO36" s="291"/>
      <c r="CP36" s="290"/>
      <c r="CQ36" s="268"/>
      <c r="CR36" s="91"/>
      <c r="CS36" s="6"/>
      <c r="CT36" s="291"/>
      <c r="CU36" s="290"/>
      <c r="CV36" s="268"/>
      <c r="CW36" s="91"/>
      <c r="CX36" s="6"/>
      <c r="CY36" s="291"/>
      <c r="CZ36" s="322">
        <f t="shared" si="0"/>
        <v>0</v>
      </c>
      <c r="DA36" s="319">
        <f>(100*CZ36)/CZ7</f>
        <v>0</v>
      </c>
      <c r="DB36" s="2"/>
    </row>
    <row r="37" spans="1:106" ht="17.100000000000001" customHeight="1">
      <c r="A37" s="147"/>
      <c r="B37" s="98"/>
      <c r="C37" s="282"/>
      <c r="D37" s="290"/>
      <c r="E37" s="268"/>
      <c r="F37" s="91"/>
      <c r="G37" s="6"/>
      <c r="H37" s="291"/>
      <c r="I37" s="290"/>
      <c r="J37" s="268"/>
      <c r="K37" s="91"/>
      <c r="L37" s="6"/>
      <c r="M37" s="291"/>
      <c r="N37" s="290"/>
      <c r="O37" s="268"/>
      <c r="P37" s="91"/>
      <c r="Q37" s="6"/>
      <c r="R37" s="291"/>
      <c r="S37" s="290"/>
      <c r="T37" s="268"/>
      <c r="U37" s="91"/>
      <c r="V37" s="9"/>
      <c r="W37" s="310"/>
      <c r="X37" s="290"/>
      <c r="Y37" s="268"/>
      <c r="Z37" s="91"/>
      <c r="AA37" s="6"/>
      <c r="AB37" s="291"/>
      <c r="AC37" s="290"/>
      <c r="AD37" s="268"/>
      <c r="AE37" s="91"/>
      <c r="AF37" s="6"/>
      <c r="AG37" s="291"/>
      <c r="AH37" s="290"/>
      <c r="AI37" s="268"/>
      <c r="AJ37" s="91"/>
      <c r="AK37" s="6"/>
      <c r="AL37" s="291"/>
      <c r="AM37" s="290"/>
      <c r="AN37" s="268"/>
      <c r="AO37" s="91"/>
      <c r="AP37" s="6"/>
      <c r="AQ37" s="291"/>
      <c r="AR37" s="290"/>
      <c r="AS37" s="268"/>
      <c r="AT37" s="277"/>
      <c r="AU37" s="6"/>
      <c r="AV37" s="291"/>
      <c r="AW37" s="290"/>
      <c r="AX37" s="268"/>
      <c r="AY37" s="91"/>
      <c r="AZ37" s="6"/>
      <c r="BA37" s="291"/>
      <c r="BB37" s="290"/>
      <c r="BC37" s="268"/>
      <c r="BD37" s="91"/>
      <c r="BE37" s="6"/>
      <c r="BF37" s="291"/>
      <c r="BG37" s="290"/>
      <c r="BH37" s="268"/>
      <c r="BI37" s="91"/>
      <c r="BJ37" s="6"/>
      <c r="BK37" s="291"/>
      <c r="BL37" s="290"/>
      <c r="BM37" s="268"/>
      <c r="BN37" s="91"/>
      <c r="BO37" s="6"/>
      <c r="BP37" s="291"/>
      <c r="BQ37" s="147"/>
      <c r="BR37" s="268"/>
      <c r="BS37" s="91"/>
      <c r="BT37" s="6"/>
      <c r="BU37" s="291"/>
      <c r="BV37" s="290"/>
      <c r="BW37" s="268"/>
      <c r="BX37" s="91"/>
      <c r="BY37" s="6"/>
      <c r="BZ37" s="291"/>
      <c r="CA37" s="290"/>
      <c r="CB37" s="268"/>
      <c r="CC37" s="91"/>
      <c r="CD37" s="6"/>
      <c r="CE37" s="291"/>
      <c r="CF37" s="290"/>
      <c r="CG37" s="268"/>
      <c r="CH37" s="91"/>
      <c r="CI37" s="6"/>
      <c r="CJ37" s="291"/>
      <c r="CK37" s="290"/>
      <c r="CL37" s="268"/>
      <c r="CM37" s="91"/>
      <c r="CN37" s="6"/>
      <c r="CO37" s="291"/>
      <c r="CP37" s="290"/>
      <c r="CQ37" s="268"/>
      <c r="CR37" s="91"/>
      <c r="CS37" s="6"/>
      <c r="CT37" s="291"/>
      <c r="CU37" s="290"/>
      <c r="CV37" s="268"/>
      <c r="CW37" s="91"/>
      <c r="CX37" s="6"/>
      <c r="CY37" s="291"/>
      <c r="CZ37" s="322">
        <f t="shared" si="0"/>
        <v>0</v>
      </c>
      <c r="DA37" s="319">
        <f>(100*CZ37)/CZ7</f>
        <v>0</v>
      </c>
      <c r="DB37" s="2"/>
    </row>
    <row r="38" spans="1:106" ht="17.100000000000001" customHeight="1">
      <c r="A38" s="147"/>
      <c r="B38" s="98"/>
      <c r="C38" s="282"/>
      <c r="D38" s="290"/>
      <c r="E38" s="268"/>
      <c r="F38" s="91"/>
      <c r="G38" s="6"/>
      <c r="H38" s="291"/>
      <c r="I38" s="290"/>
      <c r="J38" s="268"/>
      <c r="K38" s="91"/>
      <c r="L38" s="6"/>
      <c r="M38" s="291"/>
      <c r="N38" s="290"/>
      <c r="O38" s="268"/>
      <c r="P38" s="91"/>
      <c r="Q38" s="6"/>
      <c r="R38" s="291"/>
      <c r="S38" s="290"/>
      <c r="T38" s="268"/>
      <c r="U38" s="91"/>
      <c r="V38" s="9"/>
      <c r="W38" s="310"/>
      <c r="X38" s="290"/>
      <c r="Y38" s="268"/>
      <c r="Z38" s="91"/>
      <c r="AA38" s="6"/>
      <c r="AB38" s="291"/>
      <c r="AC38" s="290"/>
      <c r="AD38" s="268"/>
      <c r="AE38" s="91"/>
      <c r="AF38" s="6"/>
      <c r="AG38" s="291"/>
      <c r="AH38" s="290"/>
      <c r="AI38" s="268"/>
      <c r="AJ38" s="91"/>
      <c r="AK38" s="6"/>
      <c r="AL38" s="291"/>
      <c r="AM38" s="290"/>
      <c r="AN38" s="268"/>
      <c r="AO38" s="91"/>
      <c r="AP38" s="6"/>
      <c r="AQ38" s="291"/>
      <c r="AR38" s="290"/>
      <c r="AS38" s="268"/>
      <c r="AT38" s="277"/>
      <c r="AU38" s="6"/>
      <c r="AV38" s="291"/>
      <c r="AW38" s="290"/>
      <c r="AX38" s="268"/>
      <c r="AY38" s="91"/>
      <c r="AZ38" s="6"/>
      <c r="BA38" s="291"/>
      <c r="BB38" s="290"/>
      <c r="BC38" s="268"/>
      <c r="BD38" s="91"/>
      <c r="BE38" s="6"/>
      <c r="BF38" s="291"/>
      <c r="BG38" s="290"/>
      <c r="BH38" s="268"/>
      <c r="BI38" s="91"/>
      <c r="BJ38" s="6"/>
      <c r="BK38" s="291"/>
      <c r="BL38" s="290"/>
      <c r="BM38" s="268"/>
      <c r="BN38" s="91"/>
      <c r="BO38" s="6"/>
      <c r="BP38" s="291"/>
      <c r="BQ38" s="147"/>
      <c r="BR38" s="268"/>
      <c r="BS38" s="91"/>
      <c r="BT38" s="6"/>
      <c r="BU38" s="291"/>
      <c r="BV38" s="290"/>
      <c r="BW38" s="268"/>
      <c r="BX38" s="91"/>
      <c r="BY38" s="6"/>
      <c r="BZ38" s="291"/>
      <c r="CA38" s="290"/>
      <c r="CB38" s="268"/>
      <c r="CC38" s="91"/>
      <c r="CD38" s="6"/>
      <c r="CE38" s="291"/>
      <c r="CF38" s="290"/>
      <c r="CG38" s="268"/>
      <c r="CH38" s="91"/>
      <c r="CI38" s="6"/>
      <c r="CJ38" s="291"/>
      <c r="CK38" s="290"/>
      <c r="CL38" s="268"/>
      <c r="CM38" s="91"/>
      <c r="CN38" s="6"/>
      <c r="CO38" s="291"/>
      <c r="CP38" s="290"/>
      <c r="CQ38" s="268"/>
      <c r="CR38" s="91"/>
      <c r="CS38" s="6"/>
      <c r="CT38" s="291"/>
      <c r="CU38" s="290"/>
      <c r="CV38" s="268"/>
      <c r="CW38" s="91"/>
      <c r="CX38" s="6"/>
      <c r="CY38" s="291"/>
      <c r="CZ38" s="322">
        <f t="shared" si="0"/>
        <v>0</v>
      </c>
      <c r="DA38" s="319">
        <f>(100*CZ38)/CZ7</f>
        <v>0</v>
      </c>
      <c r="DB38" s="2"/>
    </row>
    <row r="39" spans="1:106" ht="17.100000000000001" customHeight="1">
      <c r="A39" s="147"/>
      <c r="B39" s="98"/>
      <c r="C39" s="282"/>
      <c r="D39" s="290"/>
      <c r="E39" s="268"/>
      <c r="F39" s="91"/>
      <c r="G39" s="6"/>
      <c r="H39" s="291"/>
      <c r="I39" s="290"/>
      <c r="J39" s="268"/>
      <c r="K39" s="91"/>
      <c r="L39" s="6"/>
      <c r="M39" s="291"/>
      <c r="N39" s="290"/>
      <c r="O39" s="268"/>
      <c r="P39" s="91"/>
      <c r="Q39" s="6"/>
      <c r="R39" s="291"/>
      <c r="S39" s="290"/>
      <c r="T39" s="268"/>
      <c r="U39" s="91"/>
      <c r="V39" s="9"/>
      <c r="W39" s="310"/>
      <c r="X39" s="290"/>
      <c r="Y39" s="268"/>
      <c r="Z39" s="91"/>
      <c r="AA39" s="6"/>
      <c r="AB39" s="291"/>
      <c r="AC39" s="290"/>
      <c r="AD39" s="268"/>
      <c r="AE39" s="91"/>
      <c r="AF39" s="6"/>
      <c r="AG39" s="291"/>
      <c r="AH39" s="290"/>
      <c r="AI39" s="268"/>
      <c r="AJ39" s="91"/>
      <c r="AK39" s="6"/>
      <c r="AL39" s="291"/>
      <c r="AM39" s="290"/>
      <c r="AN39" s="268"/>
      <c r="AO39" s="91"/>
      <c r="AP39" s="6"/>
      <c r="AQ39" s="291"/>
      <c r="AR39" s="290"/>
      <c r="AS39" s="268"/>
      <c r="AT39" s="277"/>
      <c r="AU39" s="6"/>
      <c r="AV39" s="291"/>
      <c r="AW39" s="290"/>
      <c r="AX39" s="268"/>
      <c r="AY39" s="91"/>
      <c r="AZ39" s="6"/>
      <c r="BA39" s="291"/>
      <c r="BB39" s="290"/>
      <c r="BC39" s="268"/>
      <c r="BD39" s="91"/>
      <c r="BE39" s="6"/>
      <c r="BF39" s="291"/>
      <c r="BG39" s="290"/>
      <c r="BH39" s="268"/>
      <c r="BI39" s="91"/>
      <c r="BJ39" s="6"/>
      <c r="BK39" s="291"/>
      <c r="BL39" s="290"/>
      <c r="BM39" s="268"/>
      <c r="BN39" s="91"/>
      <c r="BO39" s="6"/>
      <c r="BP39" s="291"/>
      <c r="BQ39" s="147"/>
      <c r="BR39" s="268"/>
      <c r="BS39" s="91"/>
      <c r="BT39" s="6"/>
      <c r="BU39" s="291"/>
      <c r="BV39" s="290"/>
      <c r="BW39" s="268"/>
      <c r="BX39" s="91"/>
      <c r="BY39" s="6"/>
      <c r="BZ39" s="291"/>
      <c r="CA39" s="290"/>
      <c r="CB39" s="268"/>
      <c r="CC39" s="91"/>
      <c r="CD39" s="6"/>
      <c r="CE39" s="291"/>
      <c r="CF39" s="290"/>
      <c r="CG39" s="268"/>
      <c r="CH39" s="91"/>
      <c r="CI39" s="6"/>
      <c r="CJ39" s="291"/>
      <c r="CK39" s="290"/>
      <c r="CL39" s="268"/>
      <c r="CM39" s="91"/>
      <c r="CN39" s="6"/>
      <c r="CO39" s="291"/>
      <c r="CP39" s="290"/>
      <c r="CQ39" s="268"/>
      <c r="CR39" s="91"/>
      <c r="CS39" s="6"/>
      <c r="CT39" s="291"/>
      <c r="CU39" s="290"/>
      <c r="CV39" s="268"/>
      <c r="CW39" s="91"/>
      <c r="CX39" s="6"/>
      <c r="CY39" s="291"/>
      <c r="CZ39" s="322">
        <f t="shared" si="0"/>
        <v>0</v>
      </c>
      <c r="DA39" s="319">
        <f>(100*CZ39)/CZ7</f>
        <v>0</v>
      </c>
      <c r="DB39" s="2"/>
    </row>
    <row r="40" spans="1:106" ht="17.100000000000001" customHeight="1">
      <c r="A40" s="147"/>
      <c r="B40" s="98"/>
      <c r="C40" s="282"/>
      <c r="D40" s="290"/>
      <c r="E40" s="268"/>
      <c r="F40" s="91"/>
      <c r="G40" s="6"/>
      <c r="H40" s="291"/>
      <c r="I40" s="290"/>
      <c r="J40" s="268"/>
      <c r="K40" s="91"/>
      <c r="L40" s="6"/>
      <c r="M40" s="291"/>
      <c r="N40" s="290"/>
      <c r="O40" s="268"/>
      <c r="P40" s="91"/>
      <c r="Q40" s="6"/>
      <c r="R40" s="291"/>
      <c r="S40" s="290"/>
      <c r="T40" s="268"/>
      <c r="U40" s="91"/>
      <c r="V40" s="9"/>
      <c r="W40" s="310"/>
      <c r="X40" s="290"/>
      <c r="Y40" s="268"/>
      <c r="Z40" s="91"/>
      <c r="AA40" s="6"/>
      <c r="AB40" s="291"/>
      <c r="AC40" s="290"/>
      <c r="AD40" s="268"/>
      <c r="AE40" s="91"/>
      <c r="AF40" s="6"/>
      <c r="AG40" s="291"/>
      <c r="AH40" s="290"/>
      <c r="AI40" s="268"/>
      <c r="AJ40" s="91"/>
      <c r="AK40" s="6"/>
      <c r="AL40" s="291"/>
      <c r="AM40" s="290"/>
      <c r="AN40" s="268"/>
      <c r="AO40" s="91"/>
      <c r="AP40" s="6"/>
      <c r="AQ40" s="291"/>
      <c r="AR40" s="290"/>
      <c r="AS40" s="268"/>
      <c r="AT40" s="277"/>
      <c r="AU40" s="6"/>
      <c r="AV40" s="291"/>
      <c r="AW40" s="290"/>
      <c r="AX40" s="268"/>
      <c r="AY40" s="91"/>
      <c r="AZ40" s="6"/>
      <c r="BA40" s="291"/>
      <c r="BB40" s="290"/>
      <c r="BC40" s="268"/>
      <c r="BD40" s="91"/>
      <c r="BE40" s="6"/>
      <c r="BF40" s="291"/>
      <c r="BG40" s="290"/>
      <c r="BH40" s="268"/>
      <c r="BI40" s="91"/>
      <c r="BJ40" s="6"/>
      <c r="BK40" s="291"/>
      <c r="BL40" s="290"/>
      <c r="BM40" s="268"/>
      <c r="BN40" s="91"/>
      <c r="BO40" s="6"/>
      <c r="BP40" s="291"/>
      <c r="BQ40" s="147"/>
      <c r="BR40" s="268"/>
      <c r="BS40" s="91"/>
      <c r="BT40" s="6"/>
      <c r="BU40" s="291"/>
      <c r="BV40" s="290"/>
      <c r="BW40" s="268"/>
      <c r="BX40" s="91"/>
      <c r="BY40" s="6"/>
      <c r="BZ40" s="291"/>
      <c r="CA40" s="290"/>
      <c r="CB40" s="268"/>
      <c r="CC40" s="91"/>
      <c r="CD40" s="6"/>
      <c r="CE40" s="291"/>
      <c r="CF40" s="290"/>
      <c r="CG40" s="268"/>
      <c r="CH40" s="91"/>
      <c r="CI40" s="6"/>
      <c r="CJ40" s="291"/>
      <c r="CK40" s="290"/>
      <c r="CL40" s="268"/>
      <c r="CM40" s="91"/>
      <c r="CN40" s="6"/>
      <c r="CO40" s="291"/>
      <c r="CP40" s="290"/>
      <c r="CQ40" s="268"/>
      <c r="CR40" s="91"/>
      <c r="CS40" s="6"/>
      <c r="CT40" s="291"/>
      <c r="CU40" s="290"/>
      <c r="CV40" s="268"/>
      <c r="CW40" s="91"/>
      <c r="CX40" s="6"/>
      <c r="CY40" s="291"/>
      <c r="CZ40" s="322">
        <f t="shared" si="0"/>
        <v>0</v>
      </c>
      <c r="DA40" s="319">
        <f>(100*CZ40)/CZ7</f>
        <v>0</v>
      </c>
      <c r="DB40" s="2"/>
    </row>
    <row r="41" spans="1:106" ht="17.100000000000001" customHeight="1">
      <c r="A41" s="147"/>
      <c r="B41" s="98"/>
      <c r="C41" s="282"/>
      <c r="D41" s="290"/>
      <c r="E41" s="268"/>
      <c r="F41" s="91"/>
      <c r="G41" s="6"/>
      <c r="H41" s="291"/>
      <c r="I41" s="290"/>
      <c r="J41" s="268"/>
      <c r="K41" s="91"/>
      <c r="L41" s="6"/>
      <c r="M41" s="291"/>
      <c r="N41" s="290"/>
      <c r="O41" s="268"/>
      <c r="P41" s="91"/>
      <c r="Q41" s="6"/>
      <c r="R41" s="291"/>
      <c r="S41" s="290"/>
      <c r="T41" s="268"/>
      <c r="U41" s="91"/>
      <c r="V41" s="9"/>
      <c r="W41" s="310"/>
      <c r="X41" s="290"/>
      <c r="Y41" s="268"/>
      <c r="Z41" s="91"/>
      <c r="AA41" s="6"/>
      <c r="AB41" s="291"/>
      <c r="AC41" s="290"/>
      <c r="AD41" s="268"/>
      <c r="AE41" s="91"/>
      <c r="AF41" s="6"/>
      <c r="AG41" s="291"/>
      <c r="AH41" s="290"/>
      <c r="AI41" s="268"/>
      <c r="AJ41" s="91"/>
      <c r="AK41" s="6"/>
      <c r="AL41" s="291"/>
      <c r="AM41" s="290"/>
      <c r="AN41" s="268"/>
      <c r="AO41" s="91"/>
      <c r="AP41" s="6"/>
      <c r="AQ41" s="291"/>
      <c r="AR41" s="290"/>
      <c r="AS41" s="268"/>
      <c r="AT41" s="277"/>
      <c r="AU41" s="6"/>
      <c r="AV41" s="291"/>
      <c r="AW41" s="290"/>
      <c r="AX41" s="268"/>
      <c r="AY41" s="91"/>
      <c r="AZ41" s="6"/>
      <c r="BA41" s="291"/>
      <c r="BB41" s="290"/>
      <c r="BC41" s="268"/>
      <c r="BD41" s="91"/>
      <c r="BE41" s="6"/>
      <c r="BF41" s="291"/>
      <c r="BG41" s="290"/>
      <c r="BH41" s="268"/>
      <c r="BI41" s="91"/>
      <c r="BJ41" s="6"/>
      <c r="BK41" s="291"/>
      <c r="BL41" s="290"/>
      <c r="BM41" s="268"/>
      <c r="BN41" s="91"/>
      <c r="BO41" s="6"/>
      <c r="BP41" s="291"/>
      <c r="BQ41" s="147"/>
      <c r="BR41" s="268"/>
      <c r="BS41" s="91"/>
      <c r="BT41" s="6"/>
      <c r="BU41" s="291"/>
      <c r="BV41" s="290"/>
      <c r="BW41" s="268"/>
      <c r="BX41" s="91"/>
      <c r="BY41" s="6"/>
      <c r="BZ41" s="291"/>
      <c r="CA41" s="290"/>
      <c r="CB41" s="268"/>
      <c r="CC41" s="91"/>
      <c r="CD41" s="6"/>
      <c r="CE41" s="291"/>
      <c r="CF41" s="290"/>
      <c r="CG41" s="268"/>
      <c r="CH41" s="91"/>
      <c r="CI41" s="6"/>
      <c r="CJ41" s="291"/>
      <c r="CK41" s="290"/>
      <c r="CL41" s="268"/>
      <c r="CM41" s="91"/>
      <c r="CN41" s="6"/>
      <c r="CO41" s="291"/>
      <c r="CP41" s="290"/>
      <c r="CQ41" s="268"/>
      <c r="CR41" s="91"/>
      <c r="CS41" s="6"/>
      <c r="CT41" s="291"/>
      <c r="CU41" s="290"/>
      <c r="CV41" s="268"/>
      <c r="CW41" s="91"/>
      <c r="CX41" s="6"/>
      <c r="CY41" s="291"/>
      <c r="CZ41" s="322">
        <f t="shared" si="0"/>
        <v>0</v>
      </c>
      <c r="DA41" s="319">
        <f>(100*CZ41)/CZ7</f>
        <v>0</v>
      </c>
      <c r="DB41" s="2"/>
    </row>
    <row r="42" spans="1:106" ht="17.100000000000001" customHeight="1">
      <c r="A42" s="283"/>
      <c r="B42" s="265"/>
      <c r="C42" s="124"/>
      <c r="D42" s="301"/>
      <c r="E42" s="5"/>
      <c r="F42" s="5"/>
      <c r="G42" s="5"/>
      <c r="H42" s="302"/>
      <c r="I42" s="301"/>
      <c r="J42" s="5"/>
      <c r="K42" s="5"/>
      <c r="L42" s="5"/>
      <c r="M42" s="302"/>
      <c r="N42" s="301"/>
      <c r="O42" s="5"/>
      <c r="P42" s="5"/>
      <c r="Q42" s="5"/>
      <c r="R42" s="302"/>
      <c r="S42" s="301"/>
      <c r="T42" s="5"/>
      <c r="U42" s="5"/>
      <c r="V42" s="5"/>
      <c r="W42" s="302"/>
      <c r="X42" s="301"/>
      <c r="Y42" s="5"/>
      <c r="Z42" s="5"/>
      <c r="AA42" s="5"/>
      <c r="AB42" s="302"/>
      <c r="AC42" s="301"/>
      <c r="AD42" s="5"/>
      <c r="AE42" s="5"/>
      <c r="AF42" s="5"/>
      <c r="AG42" s="302"/>
      <c r="AH42" s="301"/>
      <c r="AI42" s="5"/>
      <c r="AJ42" s="5"/>
      <c r="AK42" s="5"/>
      <c r="AL42" s="302"/>
      <c r="AM42" s="301"/>
      <c r="AN42" s="5"/>
      <c r="AO42" s="5"/>
      <c r="AP42" s="5"/>
      <c r="AQ42" s="302"/>
      <c r="AR42" s="301"/>
      <c r="AS42" s="5"/>
      <c r="AT42" s="5"/>
      <c r="AU42" s="5"/>
      <c r="AV42" s="302"/>
      <c r="AW42" s="301"/>
      <c r="AX42" s="5"/>
      <c r="AY42" s="5"/>
      <c r="AZ42" s="5"/>
      <c r="BA42" s="302"/>
      <c r="BB42" s="301"/>
      <c r="BC42" s="5"/>
      <c r="BD42" s="5"/>
      <c r="BE42" s="5"/>
      <c r="BF42" s="302"/>
      <c r="BG42" s="301"/>
      <c r="BH42" s="5"/>
      <c r="BI42" s="5"/>
      <c r="BJ42" s="5"/>
      <c r="BK42" s="302"/>
      <c r="BL42" s="301"/>
      <c r="BM42" s="5"/>
      <c r="BN42" s="5"/>
      <c r="BO42" s="5"/>
      <c r="BP42" s="302"/>
      <c r="BQ42" s="181"/>
      <c r="BR42" s="5"/>
      <c r="BS42" s="5"/>
      <c r="BT42" s="5"/>
      <c r="BU42" s="302"/>
      <c r="BV42" s="301"/>
      <c r="BW42" s="5"/>
      <c r="BX42" s="5"/>
      <c r="BY42" s="5"/>
      <c r="BZ42" s="302"/>
      <c r="CA42" s="301"/>
      <c r="CB42" s="5"/>
      <c r="CC42" s="5"/>
      <c r="CD42" s="5"/>
      <c r="CE42" s="302"/>
      <c r="CF42" s="301"/>
      <c r="CG42" s="5"/>
      <c r="CH42" s="5"/>
      <c r="CI42" s="5"/>
      <c r="CJ42" s="302"/>
      <c r="CK42" s="301"/>
      <c r="CL42" s="5"/>
      <c r="CM42" s="5"/>
      <c r="CN42" s="5"/>
      <c r="CO42" s="302"/>
      <c r="CP42" s="301"/>
      <c r="CQ42" s="5"/>
      <c r="CR42" s="5"/>
      <c r="CS42" s="5"/>
      <c r="CT42" s="302"/>
      <c r="CU42" s="301"/>
      <c r="CV42" s="5"/>
      <c r="CW42" s="5"/>
      <c r="CX42" s="5"/>
      <c r="CY42" s="302"/>
      <c r="CZ42" s="323"/>
      <c r="DA42" s="7"/>
      <c r="DB42" s="2"/>
    </row>
    <row r="43" spans="1:106" ht="17.100000000000001" customHeight="1">
      <c r="A43" s="284"/>
      <c r="B43" s="26"/>
      <c r="C43" s="66"/>
      <c r="D43" s="301"/>
      <c r="E43" s="5"/>
      <c r="F43" s="6"/>
      <c r="G43" s="6"/>
      <c r="H43" s="291"/>
      <c r="I43" s="301"/>
      <c r="J43" s="5"/>
      <c r="K43" s="6"/>
      <c r="L43" s="6"/>
      <c r="M43" s="291"/>
      <c r="N43" s="290"/>
      <c r="O43" s="6"/>
      <c r="P43" s="6"/>
      <c r="Q43" s="6"/>
      <c r="R43" s="291"/>
      <c r="S43" s="290"/>
      <c r="T43" s="6"/>
      <c r="U43" s="6"/>
      <c r="V43" s="6"/>
      <c r="W43" s="291"/>
      <c r="X43" s="290"/>
      <c r="Y43" s="6"/>
      <c r="Z43" s="6"/>
      <c r="AA43" s="6"/>
      <c r="AB43" s="291"/>
      <c r="AC43" s="290"/>
      <c r="AD43" s="6"/>
      <c r="AE43" s="6"/>
      <c r="AF43" s="6"/>
      <c r="AG43" s="291"/>
      <c r="AH43" s="290"/>
      <c r="AI43" s="6"/>
      <c r="AJ43" s="6"/>
      <c r="AK43" s="6"/>
      <c r="AL43" s="291"/>
      <c r="AM43" s="290"/>
      <c r="AN43" s="6"/>
      <c r="AO43" s="6"/>
      <c r="AP43" s="6"/>
      <c r="AQ43" s="291"/>
      <c r="AR43" s="290"/>
      <c r="AS43" s="6"/>
      <c r="AT43" s="6"/>
      <c r="AU43" s="6"/>
      <c r="AV43" s="291"/>
      <c r="AW43" s="290"/>
      <c r="AX43" s="6"/>
      <c r="AY43" s="6"/>
      <c r="AZ43" s="6"/>
      <c r="BA43" s="291"/>
      <c r="BB43" s="290"/>
      <c r="BC43" s="6"/>
      <c r="BD43" s="6"/>
      <c r="BE43" s="6"/>
      <c r="BF43" s="291"/>
      <c r="BG43" s="290"/>
      <c r="BH43" s="6"/>
      <c r="BI43" s="6"/>
      <c r="BJ43" s="6"/>
      <c r="BK43" s="291"/>
      <c r="BL43" s="290"/>
      <c r="BM43" s="6"/>
      <c r="BN43" s="6"/>
      <c r="BO43" s="6"/>
      <c r="BP43" s="291"/>
      <c r="BQ43" s="147"/>
      <c r="BR43" s="6"/>
      <c r="BS43" s="6"/>
      <c r="BT43" s="6"/>
      <c r="BU43" s="291"/>
      <c r="BV43" s="290"/>
      <c r="BW43" s="5"/>
      <c r="BX43" s="6"/>
      <c r="BY43" s="6"/>
      <c r="BZ43" s="291"/>
      <c r="CA43" s="301"/>
      <c r="CB43" s="5"/>
      <c r="CC43" s="6"/>
      <c r="CD43" s="6"/>
      <c r="CE43" s="291"/>
      <c r="CF43" s="290"/>
      <c r="CG43" s="6"/>
      <c r="CH43" s="6"/>
      <c r="CI43" s="6"/>
      <c r="CJ43" s="291"/>
      <c r="CK43" s="290"/>
      <c r="CL43" s="6"/>
      <c r="CM43" s="6"/>
      <c r="CN43" s="6"/>
      <c r="CO43" s="291"/>
      <c r="CP43" s="290"/>
      <c r="CQ43" s="6"/>
      <c r="CR43" s="6"/>
      <c r="CS43" s="6"/>
      <c r="CT43" s="291"/>
      <c r="CU43" s="290"/>
      <c r="CV43" s="6"/>
      <c r="CW43" s="6"/>
      <c r="CX43" s="6"/>
      <c r="CY43" s="291"/>
      <c r="CZ43" s="324"/>
      <c r="DA43" s="7"/>
      <c r="DB43" s="2"/>
    </row>
    <row r="44" spans="1:106" ht="17.100000000000001" customHeight="1">
      <c r="A44" s="284"/>
      <c r="B44" s="26"/>
      <c r="C44" s="66"/>
      <c r="D44" s="301"/>
      <c r="E44" s="5"/>
      <c r="F44" s="6"/>
      <c r="G44" s="6"/>
      <c r="H44" s="291"/>
      <c r="I44" s="301"/>
      <c r="J44" s="5"/>
      <c r="K44" s="6"/>
      <c r="L44" s="6"/>
      <c r="M44" s="291"/>
      <c r="N44" s="290"/>
      <c r="O44" s="6"/>
      <c r="P44" s="6"/>
      <c r="Q44" s="6"/>
      <c r="R44" s="291"/>
      <c r="S44" s="290"/>
      <c r="T44" s="6"/>
      <c r="U44" s="6"/>
      <c r="V44" s="6"/>
      <c r="W44" s="291"/>
      <c r="X44" s="290"/>
      <c r="Y44" s="6"/>
      <c r="Z44" s="6"/>
      <c r="AA44" s="6"/>
      <c r="AB44" s="291"/>
      <c r="AC44" s="290"/>
      <c r="AD44" s="6"/>
      <c r="AE44" s="6"/>
      <c r="AF44" s="6"/>
      <c r="AG44" s="291"/>
      <c r="AH44" s="290"/>
      <c r="AI44" s="6"/>
      <c r="AJ44" s="6"/>
      <c r="AK44" s="6"/>
      <c r="AL44" s="291"/>
      <c r="AM44" s="290"/>
      <c r="AN44" s="6"/>
      <c r="AO44" s="6"/>
      <c r="AP44" s="6"/>
      <c r="AQ44" s="291"/>
      <c r="AR44" s="290"/>
      <c r="AS44" s="6"/>
      <c r="AT44" s="6"/>
      <c r="AU44" s="6"/>
      <c r="AV44" s="291"/>
      <c r="AW44" s="290"/>
      <c r="AX44" s="6"/>
      <c r="AY44" s="6"/>
      <c r="AZ44" s="6"/>
      <c r="BA44" s="291"/>
      <c r="BB44" s="290"/>
      <c r="BC44" s="6"/>
      <c r="BD44" s="6"/>
      <c r="BE44" s="6"/>
      <c r="BF44" s="291"/>
      <c r="BG44" s="290"/>
      <c r="BH44" s="6"/>
      <c r="BI44" s="6"/>
      <c r="BJ44" s="6"/>
      <c r="BK44" s="291"/>
      <c r="BL44" s="290"/>
      <c r="BM44" s="6"/>
      <c r="BN44" s="6"/>
      <c r="BO44" s="6"/>
      <c r="BP44" s="291"/>
      <c r="BQ44" s="147"/>
      <c r="BR44" s="6"/>
      <c r="BS44" s="6"/>
      <c r="BT44" s="6"/>
      <c r="BU44" s="291"/>
      <c r="BV44" s="290"/>
      <c r="BW44" s="5"/>
      <c r="BX44" s="6"/>
      <c r="BY44" s="6"/>
      <c r="BZ44" s="291"/>
      <c r="CA44" s="301"/>
      <c r="CB44" s="5"/>
      <c r="CC44" s="6"/>
      <c r="CD44" s="6"/>
      <c r="CE44" s="291"/>
      <c r="CF44" s="290"/>
      <c r="CG44" s="6"/>
      <c r="CH44" s="6"/>
      <c r="CI44" s="6"/>
      <c r="CJ44" s="291"/>
      <c r="CK44" s="290"/>
      <c r="CL44" s="6"/>
      <c r="CM44" s="6"/>
      <c r="CN44" s="6"/>
      <c r="CO44" s="291"/>
      <c r="CP44" s="290"/>
      <c r="CQ44" s="6"/>
      <c r="CR44" s="6"/>
      <c r="CS44" s="6"/>
      <c r="CT44" s="291"/>
      <c r="CU44" s="290"/>
      <c r="CV44" s="6"/>
      <c r="CW44" s="6"/>
      <c r="CX44" s="6"/>
      <c r="CY44" s="291"/>
      <c r="CZ44" s="324"/>
      <c r="DA44" s="7"/>
      <c r="DB44" s="2"/>
    </row>
    <row r="45" spans="1:106" ht="17.100000000000001" customHeight="1">
      <c r="A45" s="284"/>
      <c r="B45" s="26"/>
      <c r="C45" s="66"/>
      <c r="D45" s="301"/>
      <c r="E45" s="5"/>
      <c r="F45" s="6"/>
      <c r="G45" s="6"/>
      <c r="H45" s="291"/>
      <c r="I45" s="301"/>
      <c r="J45" s="5"/>
      <c r="K45" s="6"/>
      <c r="L45" s="6"/>
      <c r="M45" s="291"/>
      <c r="N45" s="290"/>
      <c r="O45" s="6"/>
      <c r="P45" s="6"/>
      <c r="Q45" s="6"/>
      <c r="R45" s="291"/>
      <c r="S45" s="290"/>
      <c r="T45" s="6"/>
      <c r="U45" s="6"/>
      <c r="V45" s="6"/>
      <c r="W45" s="291"/>
      <c r="X45" s="290"/>
      <c r="Y45" s="6"/>
      <c r="Z45" s="6"/>
      <c r="AA45" s="6"/>
      <c r="AB45" s="291"/>
      <c r="AC45" s="290"/>
      <c r="AD45" s="6"/>
      <c r="AE45" s="6"/>
      <c r="AF45" s="6"/>
      <c r="AG45" s="291"/>
      <c r="AH45" s="290"/>
      <c r="AI45" s="6"/>
      <c r="AJ45" s="6"/>
      <c r="AK45" s="6"/>
      <c r="AL45" s="291"/>
      <c r="AM45" s="290"/>
      <c r="AN45" s="6"/>
      <c r="AO45" s="6"/>
      <c r="AP45" s="6"/>
      <c r="AQ45" s="291"/>
      <c r="AR45" s="290"/>
      <c r="AS45" s="6"/>
      <c r="AT45" s="6"/>
      <c r="AU45" s="6"/>
      <c r="AV45" s="291"/>
      <c r="AW45" s="290"/>
      <c r="AX45" s="6"/>
      <c r="AY45" s="6"/>
      <c r="AZ45" s="6"/>
      <c r="BA45" s="291"/>
      <c r="BB45" s="290"/>
      <c r="BC45" s="6"/>
      <c r="BD45" s="6"/>
      <c r="BE45" s="6"/>
      <c r="BF45" s="291"/>
      <c r="BG45" s="290"/>
      <c r="BH45" s="6"/>
      <c r="BI45" s="6"/>
      <c r="BJ45" s="6"/>
      <c r="BK45" s="291"/>
      <c r="BL45" s="290"/>
      <c r="BM45" s="6"/>
      <c r="BN45" s="6"/>
      <c r="BO45" s="6"/>
      <c r="BP45" s="291"/>
      <c r="BQ45" s="147"/>
      <c r="BR45" s="6"/>
      <c r="BS45" s="6"/>
      <c r="BT45" s="6"/>
      <c r="BU45" s="291"/>
      <c r="BV45" s="290"/>
      <c r="BW45" s="5"/>
      <c r="BX45" s="6"/>
      <c r="BY45" s="6"/>
      <c r="BZ45" s="291"/>
      <c r="CA45" s="301"/>
      <c r="CB45" s="5"/>
      <c r="CC45" s="6"/>
      <c r="CD45" s="6"/>
      <c r="CE45" s="291"/>
      <c r="CF45" s="290"/>
      <c r="CG45" s="6"/>
      <c r="CH45" s="6"/>
      <c r="CI45" s="6"/>
      <c r="CJ45" s="291"/>
      <c r="CK45" s="290"/>
      <c r="CL45" s="6"/>
      <c r="CM45" s="6"/>
      <c r="CN45" s="6"/>
      <c r="CO45" s="291"/>
      <c r="CP45" s="290"/>
      <c r="CQ45" s="6"/>
      <c r="CR45" s="6"/>
      <c r="CS45" s="6"/>
      <c r="CT45" s="291"/>
      <c r="CU45" s="290"/>
      <c r="CV45" s="6"/>
      <c r="CW45" s="6"/>
      <c r="CX45" s="6"/>
      <c r="CY45" s="291"/>
      <c r="CZ45" s="324"/>
      <c r="DA45" s="7"/>
      <c r="DB45" s="2"/>
    </row>
    <row r="46" spans="1:106" ht="17.100000000000001" customHeight="1">
      <c r="A46" s="284"/>
      <c r="B46" s="26"/>
      <c r="C46" s="66"/>
      <c r="D46" s="301"/>
      <c r="E46" s="5"/>
      <c r="F46" s="6"/>
      <c r="G46" s="6"/>
      <c r="H46" s="291"/>
      <c r="I46" s="301"/>
      <c r="J46" s="5"/>
      <c r="K46" s="6"/>
      <c r="L46" s="6"/>
      <c r="M46" s="291"/>
      <c r="N46" s="290"/>
      <c r="O46" s="6"/>
      <c r="P46" s="6"/>
      <c r="Q46" s="6"/>
      <c r="R46" s="291"/>
      <c r="S46" s="290"/>
      <c r="T46" s="6"/>
      <c r="U46" s="6"/>
      <c r="V46" s="6"/>
      <c r="W46" s="291"/>
      <c r="X46" s="290"/>
      <c r="Y46" s="6"/>
      <c r="Z46" s="6"/>
      <c r="AA46" s="6"/>
      <c r="AB46" s="291"/>
      <c r="AC46" s="290"/>
      <c r="AD46" s="6"/>
      <c r="AE46" s="6"/>
      <c r="AF46" s="6"/>
      <c r="AG46" s="291"/>
      <c r="AH46" s="290"/>
      <c r="AI46" s="6"/>
      <c r="AJ46" s="6"/>
      <c r="AK46" s="6"/>
      <c r="AL46" s="291"/>
      <c r="AM46" s="290"/>
      <c r="AN46" s="6"/>
      <c r="AO46" s="6"/>
      <c r="AP46" s="6"/>
      <c r="AQ46" s="291"/>
      <c r="AR46" s="290"/>
      <c r="AS46" s="6"/>
      <c r="AT46" s="6"/>
      <c r="AU46" s="6"/>
      <c r="AV46" s="291"/>
      <c r="AW46" s="290"/>
      <c r="AX46" s="6"/>
      <c r="AY46" s="6"/>
      <c r="AZ46" s="6"/>
      <c r="BA46" s="291"/>
      <c r="BB46" s="290"/>
      <c r="BC46" s="6"/>
      <c r="BD46" s="6"/>
      <c r="BE46" s="6"/>
      <c r="BF46" s="291"/>
      <c r="BG46" s="290"/>
      <c r="BH46" s="6"/>
      <c r="BI46" s="6"/>
      <c r="BJ46" s="6"/>
      <c r="BK46" s="291"/>
      <c r="BL46" s="290"/>
      <c r="BM46" s="6"/>
      <c r="BN46" s="6"/>
      <c r="BO46" s="6"/>
      <c r="BP46" s="291"/>
      <c r="BQ46" s="147"/>
      <c r="BR46" s="6"/>
      <c r="BS46" s="6"/>
      <c r="BT46" s="6"/>
      <c r="BU46" s="291"/>
      <c r="BV46" s="290"/>
      <c r="BW46" s="5"/>
      <c r="BX46" s="6"/>
      <c r="BY46" s="6"/>
      <c r="BZ46" s="291"/>
      <c r="CA46" s="301"/>
      <c r="CB46" s="5"/>
      <c r="CC46" s="6"/>
      <c r="CD46" s="6"/>
      <c r="CE46" s="291"/>
      <c r="CF46" s="290"/>
      <c r="CG46" s="6"/>
      <c r="CH46" s="6"/>
      <c r="CI46" s="6"/>
      <c r="CJ46" s="291"/>
      <c r="CK46" s="290"/>
      <c r="CL46" s="6"/>
      <c r="CM46" s="6"/>
      <c r="CN46" s="6"/>
      <c r="CO46" s="291"/>
      <c r="CP46" s="290"/>
      <c r="CQ46" s="6"/>
      <c r="CR46" s="6"/>
      <c r="CS46" s="6"/>
      <c r="CT46" s="291"/>
      <c r="CU46" s="290"/>
      <c r="CV46" s="6"/>
      <c r="CW46" s="6"/>
      <c r="CX46" s="6"/>
      <c r="CY46" s="291"/>
      <c r="CZ46" s="324"/>
      <c r="DA46" s="7"/>
      <c r="DB46" s="2"/>
    </row>
    <row r="47" spans="1:106" ht="17.100000000000001" customHeight="1">
      <c r="A47" s="284"/>
      <c r="B47" s="26"/>
      <c r="C47" s="66"/>
      <c r="D47" s="301"/>
      <c r="E47" s="5"/>
      <c r="F47" s="6"/>
      <c r="G47" s="6"/>
      <c r="H47" s="291"/>
      <c r="I47" s="301"/>
      <c r="J47" s="5"/>
      <c r="K47" s="6"/>
      <c r="L47" s="6"/>
      <c r="M47" s="291"/>
      <c r="N47" s="290"/>
      <c r="O47" s="6"/>
      <c r="P47" s="6"/>
      <c r="Q47" s="6"/>
      <c r="R47" s="291"/>
      <c r="S47" s="290"/>
      <c r="T47" s="6"/>
      <c r="U47" s="6"/>
      <c r="V47" s="6"/>
      <c r="W47" s="291"/>
      <c r="X47" s="290"/>
      <c r="Y47" s="6"/>
      <c r="Z47" s="6"/>
      <c r="AA47" s="6"/>
      <c r="AB47" s="291"/>
      <c r="AC47" s="290"/>
      <c r="AD47" s="6"/>
      <c r="AE47" s="6"/>
      <c r="AF47" s="6"/>
      <c r="AG47" s="291"/>
      <c r="AH47" s="290"/>
      <c r="AI47" s="6"/>
      <c r="AJ47" s="6"/>
      <c r="AK47" s="6"/>
      <c r="AL47" s="291"/>
      <c r="AM47" s="290"/>
      <c r="AN47" s="6"/>
      <c r="AO47" s="6"/>
      <c r="AP47" s="6"/>
      <c r="AQ47" s="291"/>
      <c r="AR47" s="290"/>
      <c r="AS47" s="6"/>
      <c r="AT47" s="6"/>
      <c r="AU47" s="6"/>
      <c r="AV47" s="291"/>
      <c r="AW47" s="290"/>
      <c r="AX47" s="6"/>
      <c r="AY47" s="6"/>
      <c r="AZ47" s="6"/>
      <c r="BA47" s="291"/>
      <c r="BB47" s="290"/>
      <c r="BC47" s="6"/>
      <c r="BD47" s="6"/>
      <c r="BE47" s="6"/>
      <c r="BF47" s="291"/>
      <c r="BG47" s="290"/>
      <c r="BH47" s="6"/>
      <c r="BI47" s="6"/>
      <c r="BJ47" s="6"/>
      <c r="BK47" s="291"/>
      <c r="BL47" s="290"/>
      <c r="BM47" s="6"/>
      <c r="BN47" s="6"/>
      <c r="BO47" s="6"/>
      <c r="BP47" s="291"/>
      <c r="BQ47" s="147"/>
      <c r="BR47" s="6"/>
      <c r="BS47" s="6"/>
      <c r="BT47" s="6"/>
      <c r="BU47" s="291"/>
      <c r="BV47" s="290"/>
      <c r="BW47" s="5"/>
      <c r="BX47" s="6"/>
      <c r="BY47" s="6"/>
      <c r="BZ47" s="291"/>
      <c r="CA47" s="301"/>
      <c r="CB47" s="5"/>
      <c r="CC47" s="6"/>
      <c r="CD47" s="6"/>
      <c r="CE47" s="291"/>
      <c r="CF47" s="290"/>
      <c r="CG47" s="6"/>
      <c r="CH47" s="6"/>
      <c r="CI47" s="6"/>
      <c r="CJ47" s="291"/>
      <c r="CK47" s="290"/>
      <c r="CL47" s="6"/>
      <c r="CM47" s="6"/>
      <c r="CN47" s="6"/>
      <c r="CO47" s="291"/>
      <c r="CP47" s="290"/>
      <c r="CQ47" s="6"/>
      <c r="CR47" s="6"/>
      <c r="CS47" s="6"/>
      <c r="CT47" s="291"/>
      <c r="CU47" s="290"/>
      <c r="CV47" s="6"/>
      <c r="CW47" s="6"/>
      <c r="CX47" s="6"/>
      <c r="CY47" s="291"/>
      <c r="CZ47" s="324"/>
      <c r="DA47" s="7"/>
      <c r="DB47" s="2"/>
    </row>
    <row r="48" spans="1:106" ht="17.100000000000001" customHeight="1">
      <c r="A48" s="284"/>
      <c r="B48" s="26"/>
      <c r="C48" s="66"/>
      <c r="D48" s="301"/>
      <c r="E48" s="5"/>
      <c r="F48" s="6"/>
      <c r="G48" s="6"/>
      <c r="H48" s="291"/>
      <c r="I48" s="301"/>
      <c r="J48" s="5"/>
      <c r="K48" s="6"/>
      <c r="L48" s="6"/>
      <c r="M48" s="291"/>
      <c r="N48" s="290"/>
      <c r="O48" s="6"/>
      <c r="P48" s="6"/>
      <c r="Q48" s="6"/>
      <c r="R48" s="291"/>
      <c r="S48" s="290"/>
      <c r="T48" s="6"/>
      <c r="U48" s="6"/>
      <c r="V48" s="6"/>
      <c r="W48" s="291"/>
      <c r="X48" s="290"/>
      <c r="Y48" s="6"/>
      <c r="Z48" s="6"/>
      <c r="AA48" s="6"/>
      <c r="AB48" s="291"/>
      <c r="AC48" s="290"/>
      <c r="AD48" s="6"/>
      <c r="AE48" s="6"/>
      <c r="AF48" s="6"/>
      <c r="AG48" s="291"/>
      <c r="AH48" s="290"/>
      <c r="AI48" s="6"/>
      <c r="AJ48" s="6"/>
      <c r="AK48" s="6"/>
      <c r="AL48" s="291"/>
      <c r="AM48" s="290"/>
      <c r="AN48" s="6"/>
      <c r="AO48" s="6"/>
      <c r="AP48" s="6"/>
      <c r="AQ48" s="291"/>
      <c r="AR48" s="290"/>
      <c r="AS48" s="6"/>
      <c r="AT48" s="6"/>
      <c r="AU48" s="6"/>
      <c r="AV48" s="291"/>
      <c r="AW48" s="290"/>
      <c r="AX48" s="6"/>
      <c r="AY48" s="6"/>
      <c r="AZ48" s="6"/>
      <c r="BA48" s="291"/>
      <c r="BB48" s="290"/>
      <c r="BC48" s="6"/>
      <c r="BD48" s="6"/>
      <c r="BE48" s="6"/>
      <c r="BF48" s="291"/>
      <c r="BG48" s="290"/>
      <c r="BH48" s="6"/>
      <c r="BI48" s="6"/>
      <c r="BJ48" s="6"/>
      <c r="BK48" s="291"/>
      <c r="BL48" s="290"/>
      <c r="BM48" s="6"/>
      <c r="BN48" s="6"/>
      <c r="BO48" s="6"/>
      <c r="BP48" s="291"/>
      <c r="BQ48" s="147"/>
      <c r="BR48" s="6"/>
      <c r="BS48" s="6"/>
      <c r="BT48" s="6"/>
      <c r="BU48" s="291"/>
      <c r="BV48" s="290"/>
      <c r="BW48" s="5"/>
      <c r="BX48" s="6"/>
      <c r="BY48" s="6"/>
      <c r="BZ48" s="291"/>
      <c r="CA48" s="301"/>
      <c r="CB48" s="5"/>
      <c r="CC48" s="6"/>
      <c r="CD48" s="6"/>
      <c r="CE48" s="291"/>
      <c r="CF48" s="290"/>
      <c r="CG48" s="6"/>
      <c r="CH48" s="6"/>
      <c r="CI48" s="6"/>
      <c r="CJ48" s="291"/>
      <c r="CK48" s="290"/>
      <c r="CL48" s="6"/>
      <c r="CM48" s="6"/>
      <c r="CN48" s="6"/>
      <c r="CO48" s="291"/>
      <c r="CP48" s="290"/>
      <c r="CQ48" s="6"/>
      <c r="CR48" s="6"/>
      <c r="CS48" s="6"/>
      <c r="CT48" s="291"/>
      <c r="CU48" s="290"/>
      <c r="CV48" s="6"/>
      <c r="CW48" s="6"/>
      <c r="CX48" s="6"/>
      <c r="CY48" s="291"/>
      <c r="CZ48" s="324"/>
      <c r="DA48" s="7"/>
      <c r="DB48" s="2"/>
    </row>
    <row r="49" spans="1:106" ht="17.100000000000001" customHeight="1" thickBot="1">
      <c r="A49" s="285"/>
      <c r="B49" s="286"/>
      <c r="C49" s="287"/>
      <c r="D49" s="303"/>
      <c r="E49" s="286"/>
      <c r="F49" s="286"/>
      <c r="G49" s="286"/>
      <c r="H49" s="304"/>
      <c r="I49" s="303"/>
      <c r="J49" s="286"/>
      <c r="K49" s="286"/>
      <c r="L49" s="306"/>
      <c r="M49" s="307"/>
      <c r="N49" s="303"/>
      <c r="O49" s="286"/>
      <c r="P49" s="286"/>
      <c r="Q49" s="286"/>
      <c r="R49" s="304"/>
      <c r="S49" s="303"/>
      <c r="T49" s="286"/>
      <c r="U49" s="286"/>
      <c r="V49" s="306"/>
      <c r="W49" s="307"/>
      <c r="X49" s="303"/>
      <c r="Y49" s="286"/>
      <c r="Z49" s="286"/>
      <c r="AA49" s="286"/>
      <c r="AB49" s="304"/>
      <c r="AC49" s="303"/>
      <c r="AD49" s="286"/>
      <c r="AE49" s="286"/>
      <c r="AF49" s="286"/>
      <c r="AG49" s="304"/>
      <c r="AH49" s="303"/>
      <c r="AI49" s="286"/>
      <c r="AJ49" s="286"/>
      <c r="AK49" s="306"/>
      <c r="AL49" s="307"/>
      <c r="AM49" s="303"/>
      <c r="AN49" s="286"/>
      <c r="AO49" s="286"/>
      <c r="AP49" s="286"/>
      <c r="AQ49" s="304"/>
      <c r="AR49" s="303"/>
      <c r="AS49" s="286"/>
      <c r="AT49" s="286"/>
      <c r="AU49" s="306"/>
      <c r="AV49" s="307"/>
      <c r="AW49" s="303"/>
      <c r="AX49" s="286"/>
      <c r="AY49" s="286"/>
      <c r="AZ49" s="286"/>
      <c r="BA49" s="304"/>
      <c r="BB49" s="303"/>
      <c r="BC49" s="286"/>
      <c r="BD49" s="286"/>
      <c r="BE49" s="286"/>
      <c r="BF49" s="304"/>
      <c r="BG49" s="303"/>
      <c r="BH49" s="286"/>
      <c r="BI49" s="286"/>
      <c r="BJ49" s="286"/>
      <c r="BK49" s="304"/>
      <c r="BL49" s="303"/>
      <c r="BM49" s="286"/>
      <c r="BN49" s="286"/>
      <c r="BO49" s="286"/>
      <c r="BP49" s="304"/>
      <c r="BQ49" s="313"/>
      <c r="BR49" s="286"/>
      <c r="BS49" s="286"/>
      <c r="BT49" s="286"/>
      <c r="BU49" s="304"/>
      <c r="BV49" s="303"/>
      <c r="BW49" s="286"/>
      <c r="BX49" s="286"/>
      <c r="BY49" s="286"/>
      <c r="BZ49" s="304"/>
      <c r="CA49" s="303"/>
      <c r="CB49" s="286"/>
      <c r="CC49" s="286"/>
      <c r="CD49" s="286"/>
      <c r="CE49" s="304"/>
      <c r="CF49" s="303"/>
      <c r="CG49" s="286"/>
      <c r="CH49" s="286"/>
      <c r="CI49" s="286"/>
      <c r="CJ49" s="304"/>
      <c r="CK49" s="303"/>
      <c r="CL49" s="286"/>
      <c r="CM49" s="286"/>
      <c r="CN49" s="286"/>
      <c r="CO49" s="304"/>
      <c r="CP49" s="303"/>
      <c r="CQ49" s="286"/>
      <c r="CR49" s="286"/>
      <c r="CS49" s="286"/>
      <c r="CT49" s="304"/>
      <c r="CU49" s="303"/>
      <c r="CV49" s="286"/>
      <c r="CW49" s="286"/>
      <c r="CX49" s="286"/>
      <c r="CY49" s="304"/>
      <c r="CZ49" s="325"/>
      <c r="DA49" s="320"/>
      <c r="DB49" s="2"/>
    </row>
    <row r="50" spans="1:106" ht="16.5" hidden="1" customHeight="1">
      <c r="A50" s="34">
        <v>45</v>
      </c>
    </row>
    <row r="51" spans="1:106" ht="17.100000000000001" customHeight="1"/>
    <row r="52" spans="1:106" ht="17.100000000000001" customHeight="1"/>
    <row r="53" spans="1:106" ht="17.100000000000001" customHeight="1"/>
    <row r="54" spans="1:106" ht="17.100000000000001" customHeight="1"/>
    <row r="55" spans="1:106" ht="17.100000000000001" customHeight="1"/>
  </sheetData>
  <mergeCells count="147">
    <mergeCell ref="AW1:DA1"/>
    <mergeCell ref="B2:B7"/>
    <mergeCell ref="A2:A7"/>
    <mergeCell ref="D3:H3"/>
    <mergeCell ref="I3:M3"/>
    <mergeCell ref="D2:H2"/>
    <mergeCell ref="I2:M2"/>
    <mergeCell ref="I5:I7"/>
    <mergeCell ref="J5:J7"/>
    <mergeCell ref="L5:L7"/>
    <mergeCell ref="M5:M7"/>
    <mergeCell ref="K5:K7"/>
    <mergeCell ref="X2:AB2"/>
    <mergeCell ref="AC2:AG2"/>
    <mergeCell ref="AH2:AL2"/>
    <mergeCell ref="W5:W7"/>
    <mergeCell ref="AD5:AD7"/>
    <mergeCell ref="AE5:AE7"/>
    <mergeCell ref="X5:X7"/>
    <mergeCell ref="Y5:Y7"/>
    <mergeCell ref="Z5:Z7"/>
    <mergeCell ref="AC3:AG3"/>
    <mergeCell ref="N2:R2"/>
    <mergeCell ref="S2:W2"/>
    <mergeCell ref="N3:R3"/>
    <mergeCell ref="S3:W3"/>
    <mergeCell ref="X3:AB3"/>
    <mergeCell ref="T5:T7"/>
    <mergeCell ref="O5:O7"/>
    <mergeCell ref="N5:N7"/>
    <mergeCell ref="CK3:CO3"/>
    <mergeCell ref="BG3:BK3"/>
    <mergeCell ref="BL3:BP3"/>
    <mergeCell ref="BQ3:BU3"/>
    <mergeCell ref="CF3:CJ3"/>
    <mergeCell ref="AM5:AM7"/>
    <mergeCell ref="BC5:BC7"/>
    <mergeCell ref="AS5:AS7"/>
    <mergeCell ref="AR5:AR7"/>
    <mergeCell ref="AV5:AV7"/>
    <mergeCell ref="AW5:AW7"/>
    <mergeCell ref="AX5:AX7"/>
    <mergeCell ref="AY5:AY7"/>
    <mergeCell ref="AZ5:AZ7"/>
    <mergeCell ref="BA5:BA7"/>
    <mergeCell ref="BM5:BM7"/>
    <mergeCell ref="BU5:BU7"/>
    <mergeCell ref="BE5:BE7"/>
    <mergeCell ref="CK2:CO2"/>
    <mergeCell ref="AH3:AL3"/>
    <mergeCell ref="AM3:AQ3"/>
    <mergeCell ref="AR3:AV3"/>
    <mergeCell ref="AW3:BA3"/>
    <mergeCell ref="BB3:BF3"/>
    <mergeCell ref="AM2:AQ2"/>
    <mergeCell ref="AR2:AV2"/>
    <mergeCell ref="AW2:BA2"/>
    <mergeCell ref="BB2:BF2"/>
    <mergeCell ref="BG2:BK2"/>
    <mergeCell ref="BL2:BP2"/>
    <mergeCell ref="BQ2:BU2"/>
    <mergeCell ref="BV2:BZ2"/>
    <mergeCell ref="CA2:CE2"/>
    <mergeCell ref="CF2:CJ2"/>
    <mergeCell ref="BV3:BZ3"/>
    <mergeCell ref="CA3:CE3"/>
    <mergeCell ref="A1:AV1"/>
    <mergeCell ref="CZ2:CZ6"/>
    <mergeCell ref="C5:C6"/>
    <mergeCell ref="D5:D7"/>
    <mergeCell ref="E5:E7"/>
    <mergeCell ref="F5:F7"/>
    <mergeCell ref="G5:G7"/>
    <mergeCell ref="H5:H7"/>
    <mergeCell ref="CP2:CT2"/>
    <mergeCell ref="CU2:CY2"/>
    <mergeCell ref="BZ5:BZ7"/>
    <mergeCell ref="CA5:CA7"/>
    <mergeCell ref="CK5:CK7"/>
    <mergeCell ref="CD5:CD7"/>
    <mergeCell ref="CE5:CE7"/>
    <mergeCell ref="CF5:CF7"/>
    <mergeCell ref="CG5:CG7"/>
    <mergeCell ref="CC5:CC7"/>
    <mergeCell ref="CB5:CB7"/>
    <mergeCell ref="CH5:CH7"/>
    <mergeCell ref="BN5:BN7"/>
    <mergeCell ref="BO5:BO7"/>
    <mergeCell ref="BV5:BV7"/>
    <mergeCell ref="BW5:BW7"/>
    <mergeCell ref="DA2:DA6"/>
    <mergeCell ref="CP3:CT3"/>
    <mergeCell ref="CU3:CY3"/>
    <mergeCell ref="CP5:CP7"/>
    <mergeCell ref="CQ5:CQ7"/>
    <mergeCell ref="CR5:CR7"/>
    <mergeCell ref="CS5:CS7"/>
    <mergeCell ref="CT5:CT7"/>
    <mergeCell ref="CV5:CV7"/>
    <mergeCell ref="CY5:CY7"/>
    <mergeCell ref="P5:P7"/>
    <mergeCell ref="Q5:Q7"/>
    <mergeCell ref="R5:R7"/>
    <mergeCell ref="S5:S7"/>
    <mergeCell ref="CX5:CX7"/>
    <mergeCell ref="CW5:CW7"/>
    <mergeCell ref="CL5:CL7"/>
    <mergeCell ref="CM5:CM7"/>
    <mergeCell ref="CU5:CU7"/>
    <mergeCell ref="CO5:CO7"/>
    <mergeCell ref="BX5:BX7"/>
    <mergeCell ref="BY5:BY7"/>
    <mergeCell ref="BR5:BR7"/>
    <mergeCell ref="BS5:BS7"/>
    <mergeCell ref="BT5:BT7"/>
    <mergeCell ref="BP5:BP7"/>
    <mergeCell ref="BQ5:BQ7"/>
    <mergeCell ref="BF5:BF7"/>
    <mergeCell ref="BG5:BG7"/>
    <mergeCell ref="BH5:BH7"/>
    <mergeCell ref="BI5:BI7"/>
    <mergeCell ref="BJ5:BJ7"/>
    <mergeCell ref="BK5:BK7"/>
    <mergeCell ref="BL5:BL7"/>
    <mergeCell ref="V5:V7"/>
    <mergeCell ref="CN5:CN7"/>
    <mergeCell ref="CI5:CI7"/>
    <mergeCell ref="CJ5:CJ7"/>
    <mergeCell ref="U5:U7"/>
    <mergeCell ref="AF5:AF7"/>
    <mergeCell ref="AG5:AG7"/>
    <mergeCell ref="AH5:AH7"/>
    <mergeCell ref="AI5:AI7"/>
    <mergeCell ref="AJ5:AJ7"/>
    <mergeCell ref="AN5:AN7"/>
    <mergeCell ref="AO5:AO7"/>
    <mergeCell ref="AP5:AP7"/>
    <mergeCell ref="AQ5:AQ7"/>
    <mergeCell ref="BD5:BD7"/>
    <mergeCell ref="AT5:AT7"/>
    <mergeCell ref="AU5:AU7"/>
    <mergeCell ref="BB5:BB7"/>
    <mergeCell ref="AA5:AA7"/>
    <mergeCell ref="AB5:AB7"/>
    <mergeCell ref="AC5:AC7"/>
    <mergeCell ref="AK5:AK7"/>
    <mergeCell ref="AL5:AL7"/>
  </mergeCells>
  <phoneticPr fontId="7" type="noConversion"/>
  <printOptions verticalCentered="1"/>
  <pageMargins left="0.35433070866141736" right="0.35433070866141736" top="0.19685039370078741" bottom="0.19685039370078741" header="0.31496062992125984" footer="0.31496062992125984"/>
  <pageSetup paperSize="9" pageOrder="overThenDown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D59"/>
  <sheetViews>
    <sheetView view="pageBreakPreview" zoomScale="110" zoomScaleSheetLayoutView="110" workbookViewId="0">
      <selection activeCell="A28" sqref="A28"/>
    </sheetView>
  </sheetViews>
  <sheetFormatPr defaultRowHeight="21.75"/>
  <cols>
    <col min="1" max="1" width="3.85546875" customWidth="1"/>
    <col min="2" max="2" width="5.7109375" customWidth="1"/>
    <col min="3" max="3" width="20.85546875" customWidth="1"/>
    <col min="4" max="12" width="2.7109375" customWidth="1"/>
    <col min="13" max="13" width="5.7109375" customWidth="1"/>
    <col min="14" max="23" width="2.7109375" customWidth="1"/>
    <col min="24" max="24" width="5.7109375" customWidth="1"/>
    <col min="25" max="25" width="8.42578125" style="58" customWidth="1"/>
    <col min="26" max="26" width="5.28515625" hidden="1" customWidth="1"/>
    <col min="27" max="27" width="5.28515625" style="51" customWidth="1"/>
    <col min="28" max="37" width="2.7109375" customWidth="1"/>
    <col min="38" max="38" width="5.7109375" customWidth="1"/>
    <col min="39" max="39" width="5.7109375" style="15" customWidth="1"/>
    <col min="40" max="40" width="2.7109375" style="61" customWidth="1"/>
    <col min="41" max="49" width="2.7109375" customWidth="1"/>
    <col min="50" max="50" width="5.7109375" customWidth="1"/>
    <col min="51" max="52" width="6.7109375" customWidth="1"/>
    <col min="53" max="53" width="8.7109375" style="65" customWidth="1"/>
    <col min="54" max="54" width="0.140625" style="51" hidden="1" customWidth="1"/>
    <col min="55" max="55" width="2.7109375" style="51" hidden="1" customWidth="1"/>
    <col min="56" max="56" width="2.85546875" style="51" hidden="1" customWidth="1"/>
    <col min="57" max="16384" width="9.140625" style="51"/>
  </cols>
  <sheetData>
    <row r="1" spans="1:56" s="44" customFormat="1" ht="18" customHeight="1" thickBot="1">
      <c r="A1" s="405" t="s">
        <v>50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  <c r="Z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6"/>
      <c r="AN1" s="59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62"/>
    </row>
    <row r="2" spans="1:56" s="44" customFormat="1" ht="15" customHeight="1">
      <c r="A2" s="425" t="s">
        <v>2</v>
      </c>
      <c r="B2" s="428" t="s">
        <v>3</v>
      </c>
      <c r="C2" s="17"/>
      <c r="D2" s="18"/>
      <c r="E2" s="18"/>
      <c r="F2" s="18"/>
      <c r="G2" s="18"/>
      <c r="H2" s="18"/>
      <c r="I2" s="18"/>
      <c r="J2" s="18"/>
      <c r="K2" s="18"/>
      <c r="L2" s="19"/>
      <c r="M2" s="20"/>
      <c r="N2" s="18"/>
      <c r="O2" s="18"/>
      <c r="P2" s="18"/>
      <c r="Q2" s="18"/>
      <c r="R2" s="18"/>
      <c r="S2" s="18"/>
      <c r="T2" s="18"/>
      <c r="U2" s="18"/>
      <c r="V2" s="18"/>
      <c r="W2" s="18"/>
      <c r="X2" s="20"/>
      <c r="Y2" s="422" t="s">
        <v>13</v>
      </c>
      <c r="Z2" s="13"/>
      <c r="AB2" s="21"/>
      <c r="AC2" s="18"/>
      <c r="AD2" s="18"/>
      <c r="AE2" s="18"/>
      <c r="AF2" s="18"/>
      <c r="AG2" s="18"/>
      <c r="AH2" s="18"/>
      <c r="AI2" s="18"/>
      <c r="AJ2" s="18"/>
      <c r="AK2" s="19"/>
      <c r="AL2" s="19"/>
      <c r="AM2" s="416" t="s">
        <v>15</v>
      </c>
      <c r="AN2" s="60"/>
      <c r="AO2" s="18"/>
      <c r="AP2" s="18"/>
      <c r="AQ2" s="18"/>
      <c r="AR2" s="18"/>
      <c r="AS2" s="18"/>
      <c r="AT2" s="18"/>
      <c r="AU2" s="18"/>
      <c r="AV2" s="18"/>
      <c r="AW2" s="18"/>
      <c r="AX2" s="20"/>
      <c r="AY2" s="419" t="s">
        <v>33</v>
      </c>
      <c r="AZ2" s="419" t="s">
        <v>17</v>
      </c>
      <c r="BA2" s="410" t="s">
        <v>8</v>
      </c>
      <c r="BB2" s="45"/>
      <c r="BC2" s="46"/>
      <c r="BD2" s="46"/>
    </row>
    <row r="3" spans="1:56" s="44" customFormat="1" ht="18" customHeight="1">
      <c r="A3" s="426"/>
      <c r="B3" s="429"/>
      <c r="C3" s="22"/>
      <c r="D3" s="414" t="s">
        <v>9</v>
      </c>
      <c r="E3" s="414"/>
      <c r="F3" s="414"/>
      <c r="G3" s="414"/>
      <c r="H3" s="414"/>
      <c r="I3" s="414"/>
      <c r="J3" s="414"/>
      <c r="K3" s="414"/>
      <c r="L3" s="415"/>
      <c r="M3" s="23"/>
      <c r="N3" s="414" t="s">
        <v>12</v>
      </c>
      <c r="O3" s="414"/>
      <c r="P3" s="414"/>
      <c r="Q3" s="414"/>
      <c r="R3" s="414"/>
      <c r="S3" s="414"/>
      <c r="T3" s="414"/>
      <c r="U3" s="414"/>
      <c r="V3" s="414"/>
      <c r="W3" s="414"/>
      <c r="X3" s="23"/>
      <c r="Y3" s="423"/>
      <c r="Z3" s="13"/>
      <c r="AB3" s="413" t="s">
        <v>14</v>
      </c>
      <c r="AC3" s="414"/>
      <c r="AD3" s="414"/>
      <c r="AE3" s="414"/>
      <c r="AF3" s="414"/>
      <c r="AG3" s="414"/>
      <c r="AH3" s="414"/>
      <c r="AI3" s="414"/>
      <c r="AJ3" s="414"/>
      <c r="AK3" s="415"/>
      <c r="AL3" s="173"/>
      <c r="AM3" s="417"/>
      <c r="AN3" s="414" t="s">
        <v>16</v>
      </c>
      <c r="AO3" s="414"/>
      <c r="AP3" s="414"/>
      <c r="AQ3" s="414"/>
      <c r="AR3" s="414"/>
      <c r="AS3" s="414"/>
      <c r="AT3" s="414"/>
      <c r="AU3" s="414"/>
      <c r="AV3" s="414"/>
      <c r="AW3" s="414"/>
      <c r="AX3" s="23"/>
      <c r="AY3" s="420"/>
      <c r="AZ3" s="421"/>
      <c r="BA3" s="411"/>
      <c r="BB3" s="47"/>
      <c r="BC3" s="48"/>
      <c r="BD3" s="48"/>
    </row>
    <row r="4" spans="1:56" s="44" customFormat="1" ht="19.5" customHeight="1">
      <c r="A4" s="426"/>
      <c r="B4" s="429"/>
      <c r="C4" s="24" t="s">
        <v>7</v>
      </c>
      <c r="D4" s="353" t="s">
        <v>10</v>
      </c>
      <c r="E4" s="353"/>
      <c r="F4" s="353"/>
      <c r="G4" s="353"/>
      <c r="H4" s="353"/>
      <c r="I4" s="353"/>
      <c r="J4" s="353"/>
      <c r="K4" s="353"/>
      <c r="L4" s="384"/>
      <c r="M4" s="23" t="s">
        <v>11</v>
      </c>
      <c r="N4" s="353" t="s">
        <v>10</v>
      </c>
      <c r="O4" s="353"/>
      <c r="P4" s="353"/>
      <c r="Q4" s="353"/>
      <c r="R4" s="353"/>
      <c r="S4" s="353"/>
      <c r="T4" s="353"/>
      <c r="U4" s="353"/>
      <c r="V4" s="353"/>
      <c r="W4" s="353"/>
      <c r="X4" s="23" t="s">
        <v>11</v>
      </c>
      <c r="Y4" s="423"/>
      <c r="Z4" s="13"/>
      <c r="AB4" s="383" t="s">
        <v>10</v>
      </c>
      <c r="AC4" s="353"/>
      <c r="AD4" s="353"/>
      <c r="AE4" s="353"/>
      <c r="AF4" s="353"/>
      <c r="AG4" s="353"/>
      <c r="AH4" s="353"/>
      <c r="AI4" s="353"/>
      <c r="AJ4" s="353"/>
      <c r="AK4" s="384"/>
      <c r="AL4" s="173" t="s">
        <v>11</v>
      </c>
      <c r="AM4" s="417"/>
      <c r="AN4" s="353" t="s">
        <v>10</v>
      </c>
      <c r="AO4" s="353"/>
      <c r="AP4" s="353"/>
      <c r="AQ4" s="353"/>
      <c r="AR4" s="353"/>
      <c r="AS4" s="353"/>
      <c r="AT4" s="353"/>
      <c r="AU4" s="353"/>
      <c r="AV4" s="353"/>
      <c r="AW4" s="353"/>
      <c r="AX4" s="23" t="s">
        <v>11</v>
      </c>
      <c r="AY4" s="420"/>
      <c r="AZ4" s="421"/>
      <c r="BA4" s="411"/>
      <c r="BB4" s="49"/>
      <c r="BC4" s="46"/>
      <c r="BD4" s="46"/>
    </row>
    <row r="5" spans="1:56" s="44" customFormat="1" ht="19.5" customHeight="1" thickBot="1">
      <c r="A5" s="426"/>
      <c r="B5" s="429"/>
      <c r="C5" s="22"/>
      <c r="D5" s="25"/>
      <c r="E5" s="26"/>
      <c r="F5" s="26"/>
      <c r="G5" s="26"/>
      <c r="H5" s="26"/>
      <c r="I5" s="26"/>
      <c r="J5" s="26"/>
      <c r="K5" s="26"/>
      <c r="L5" s="27"/>
      <c r="M5" s="140"/>
      <c r="N5" s="25"/>
      <c r="O5" s="26"/>
      <c r="P5" s="29"/>
      <c r="Q5" s="29"/>
      <c r="R5" s="29"/>
      <c r="S5" s="29"/>
      <c r="T5" s="29"/>
      <c r="U5" s="29"/>
      <c r="V5" s="29"/>
      <c r="W5" s="30"/>
      <c r="X5" s="140"/>
      <c r="Y5" s="424"/>
      <c r="Z5" s="13"/>
      <c r="AB5" s="31"/>
      <c r="AC5" s="26"/>
      <c r="AD5" s="26"/>
      <c r="AE5" s="26"/>
      <c r="AF5" s="29"/>
      <c r="AG5" s="29"/>
      <c r="AH5" s="29"/>
      <c r="AI5" s="29"/>
      <c r="AJ5" s="29"/>
      <c r="AK5" s="175"/>
      <c r="AL5" s="174"/>
      <c r="AM5" s="418"/>
      <c r="AN5" s="25"/>
      <c r="AO5" s="26"/>
      <c r="AP5" s="26"/>
      <c r="AQ5" s="26"/>
      <c r="AR5" s="26"/>
      <c r="AS5" s="26"/>
      <c r="AT5" s="26"/>
      <c r="AU5" s="26"/>
      <c r="AV5" s="26"/>
      <c r="AW5" s="40"/>
      <c r="AX5" s="28"/>
      <c r="AY5" s="420"/>
      <c r="AZ5" s="421"/>
      <c r="BA5" s="411"/>
      <c r="BB5" s="48"/>
    </row>
    <row r="6" spans="1:56" s="44" customFormat="1" ht="16.5" customHeight="1" thickBot="1">
      <c r="A6" s="427"/>
      <c r="B6" s="430"/>
      <c r="C6" s="167"/>
      <c r="D6" s="102"/>
      <c r="E6" s="103"/>
      <c r="F6" s="103"/>
      <c r="G6" s="103"/>
      <c r="H6" s="103"/>
      <c r="I6" s="103"/>
      <c r="J6" s="103"/>
      <c r="K6" s="103"/>
      <c r="L6" s="104"/>
      <c r="M6" s="142">
        <f>SUM(D6:L6)</f>
        <v>0</v>
      </c>
      <c r="N6" s="102"/>
      <c r="O6" s="103"/>
      <c r="P6" s="103"/>
      <c r="Q6" s="105"/>
      <c r="R6" s="105"/>
      <c r="S6" s="105"/>
      <c r="T6" s="105"/>
      <c r="U6" s="105"/>
      <c r="V6" s="105"/>
      <c r="W6" s="106"/>
      <c r="X6" s="141">
        <f>SUM(N6:W6)</f>
        <v>0</v>
      </c>
      <c r="Y6" s="57"/>
      <c r="Z6" s="13"/>
      <c r="AB6" s="107"/>
      <c r="AC6" s="103"/>
      <c r="AD6" s="103"/>
      <c r="AE6" s="103"/>
      <c r="AF6" s="105"/>
      <c r="AG6" s="105"/>
      <c r="AH6" s="105"/>
      <c r="AI6" s="105"/>
      <c r="AJ6" s="105"/>
      <c r="AK6" s="176"/>
      <c r="AL6" s="172">
        <f>SUM(AB6:AK6)</f>
        <v>0</v>
      </c>
      <c r="AM6" s="32"/>
      <c r="AN6" s="102"/>
      <c r="AO6" s="102"/>
      <c r="AP6" s="102"/>
      <c r="AQ6" s="103"/>
      <c r="AR6" s="103"/>
      <c r="AS6" s="103"/>
      <c r="AT6" s="103"/>
      <c r="AU6" s="103"/>
      <c r="AV6" s="103"/>
      <c r="AW6" s="108"/>
      <c r="AX6" s="41">
        <f>SUM(AN6:AW6)</f>
        <v>0</v>
      </c>
      <c r="AY6" s="41">
        <f>SUM(M6+X6+AL6+AX6)</f>
        <v>0</v>
      </c>
      <c r="AZ6" s="33"/>
      <c r="BA6" s="412"/>
      <c r="BB6" s="46"/>
    </row>
    <row r="7" spans="1:56" ht="17.100000000000001" customHeight="1">
      <c r="A7" s="144">
        <v>1</v>
      </c>
      <c r="B7" s="180"/>
      <c r="C7" s="184"/>
      <c r="D7" s="67"/>
      <c r="E7" s="68"/>
      <c r="F7" s="68"/>
      <c r="G7" s="68"/>
      <c r="H7" s="68"/>
      <c r="I7" s="68"/>
      <c r="J7" s="68"/>
      <c r="K7" s="68"/>
      <c r="L7" s="69"/>
      <c r="M7" s="71">
        <f>SUM(D7:L7)</f>
        <v>0</v>
      </c>
      <c r="N7" s="67"/>
      <c r="O7" s="68"/>
      <c r="P7" s="68"/>
      <c r="Q7" s="68"/>
      <c r="R7" s="68"/>
      <c r="S7" s="68"/>
      <c r="T7" s="68"/>
      <c r="U7" s="68"/>
      <c r="V7" s="68"/>
      <c r="W7" s="69"/>
      <c r="X7" s="71">
        <f>SUM(N7:W7)</f>
        <v>0</v>
      </c>
      <c r="Y7" s="72"/>
      <c r="Z7" s="51"/>
      <c r="AB7" s="68"/>
      <c r="AC7" s="68"/>
      <c r="AD7" s="67"/>
      <c r="AE7" s="68"/>
      <c r="AF7" s="73"/>
      <c r="AG7" s="73"/>
      <c r="AH7" s="73"/>
      <c r="AI7" s="73"/>
      <c r="AJ7" s="73"/>
      <c r="AK7" s="74"/>
      <c r="AL7" s="71">
        <f>SUM(AB7:AK7)</f>
        <v>0</v>
      </c>
      <c r="AM7" s="149"/>
      <c r="AN7" s="67"/>
      <c r="AO7" s="68"/>
      <c r="AP7" s="68"/>
      <c r="AQ7" s="68"/>
      <c r="AR7" s="68"/>
      <c r="AS7" s="68"/>
      <c r="AT7" s="68"/>
      <c r="AU7" s="68"/>
      <c r="AV7" s="68"/>
      <c r="AW7" s="69"/>
      <c r="AX7" s="71">
        <f>SUM(AN7:AW7)</f>
        <v>0</v>
      </c>
      <c r="AY7" s="152">
        <f>SUM(M7+X7+AL7+AX7)</f>
        <v>0</v>
      </c>
      <c r="AZ7" s="78">
        <f>IF(AY7&gt;=80,4,IF(AY7&gt;=75,3.5,IF(AY7&gt;=70,3,IF(AY7&gt;=65,2.5,IF(AY7&gt;=60,2,IF(AY7&gt;=55,1.5,IF(AY7&gt;=50,1,0)))))))</f>
        <v>0</v>
      </c>
      <c r="BA7" s="77"/>
      <c r="BB7" s="50"/>
    </row>
    <row r="8" spans="1:56" ht="17.100000000000001" customHeight="1">
      <c r="A8" s="145">
        <v>2</v>
      </c>
      <c r="B8" s="179"/>
      <c r="C8" s="184"/>
      <c r="D8" s="67"/>
      <c r="E8" s="68"/>
      <c r="F8" s="68"/>
      <c r="G8" s="14"/>
      <c r="H8" s="14"/>
      <c r="I8" s="14"/>
      <c r="J8" s="14"/>
      <c r="K8" s="14"/>
      <c r="L8" s="70"/>
      <c r="M8" s="79">
        <f t="shared" ref="M8:M46" si="0">SUM(D8:L8)</f>
        <v>0</v>
      </c>
      <c r="N8" s="67"/>
      <c r="O8" s="68"/>
      <c r="P8" s="68"/>
      <c r="Q8" s="14"/>
      <c r="R8" s="14"/>
      <c r="S8" s="14"/>
      <c r="T8" s="14"/>
      <c r="U8" s="14"/>
      <c r="V8" s="14"/>
      <c r="W8" s="70"/>
      <c r="X8" s="79">
        <f t="shared" ref="X8:X46" si="1">SUM(N8:W8)</f>
        <v>0</v>
      </c>
      <c r="Y8" s="80"/>
      <c r="Z8" s="51"/>
      <c r="AB8" s="68"/>
      <c r="AC8" s="68"/>
      <c r="AD8" s="67"/>
      <c r="AE8" s="14"/>
      <c r="AF8" s="81"/>
      <c r="AG8" s="81"/>
      <c r="AH8" s="81"/>
      <c r="AI8" s="81"/>
      <c r="AJ8" s="81"/>
      <c r="AK8" s="82"/>
      <c r="AL8" s="75">
        <f t="shared" ref="AL8:AL46" si="2">SUM(AB8:AK8)</f>
        <v>0</v>
      </c>
      <c r="AM8" s="76"/>
      <c r="AN8" s="67"/>
      <c r="AO8" s="14"/>
      <c r="AP8" s="14"/>
      <c r="AQ8" s="14"/>
      <c r="AR8" s="14"/>
      <c r="AS8" s="14"/>
      <c r="AT8" s="14"/>
      <c r="AU8" s="14"/>
      <c r="AV8" s="14"/>
      <c r="AW8" s="70"/>
      <c r="AX8" s="79">
        <f t="shared" ref="AX8:AX32" si="3">SUM(AN8:AW8)</f>
        <v>0</v>
      </c>
      <c r="AY8" s="153">
        <f t="shared" ref="AY8:AY32" si="4">SUM(M8+X8+AL8+AX8)</f>
        <v>0</v>
      </c>
      <c r="AZ8" s="78">
        <f t="shared" ref="AZ8:AZ32" si="5">IF(AY8&gt;=80,4,IF(AY8&gt;=75,3.5,IF(AY8&gt;=70,3,IF(AY8&gt;=65,2.5,IF(AY8&gt;=60,2,IF(AY8&gt;=55,1.5,IF(AY8&gt;=50,1,0)))))))</f>
        <v>0</v>
      </c>
      <c r="BA8" s="83"/>
      <c r="BB8" s="52"/>
    </row>
    <row r="9" spans="1:56" ht="17.100000000000001" customHeight="1">
      <c r="A9" s="145">
        <v>3</v>
      </c>
      <c r="B9" s="177"/>
      <c r="C9" s="178"/>
      <c r="D9" s="67"/>
      <c r="E9" s="68"/>
      <c r="F9" s="68"/>
      <c r="G9" s="14"/>
      <c r="H9" s="14"/>
      <c r="I9" s="14"/>
      <c r="J9" s="14"/>
      <c r="K9" s="14"/>
      <c r="L9" s="70"/>
      <c r="M9" s="79">
        <f t="shared" si="0"/>
        <v>0</v>
      </c>
      <c r="N9" s="67"/>
      <c r="O9" s="68"/>
      <c r="P9" s="68"/>
      <c r="Q9" s="14"/>
      <c r="R9" s="14"/>
      <c r="S9" s="14"/>
      <c r="T9" s="14"/>
      <c r="U9" s="14"/>
      <c r="V9" s="14"/>
      <c r="W9" s="70"/>
      <c r="X9" s="79">
        <f t="shared" si="1"/>
        <v>0</v>
      </c>
      <c r="Y9" s="80"/>
      <c r="Z9" s="51"/>
      <c r="AB9" s="68"/>
      <c r="AC9" s="68"/>
      <c r="AD9" s="67"/>
      <c r="AE9" s="14"/>
      <c r="AF9" s="81"/>
      <c r="AG9" s="81"/>
      <c r="AH9" s="81"/>
      <c r="AI9" s="81"/>
      <c r="AJ9" s="81"/>
      <c r="AK9" s="82"/>
      <c r="AL9" s="75">
        <f t="shared" si="2"/>
        <v>0</v>
      </c>
      <c r="AM9" s="76"/>
      <c r="AN9" s="67"/>
      <c r="AO9" s="14"/>
      <c r="AP9" s="14"/>
      <c r="AQ9" s="14"/>
      <c r="AR9" s="14"/>
      <c r="AS9" s="14"/>
      <c r="AT9" s="14"/>
      <c r="AU9" s="14"/>
      <c r="AV9" s="14"/>
      <c r="AW9" s="70"/>
      <c r="AX9" s="79">
        <f t="shared" si="3"/>
        <v>0</v>
      </c>
      <c r="AY9" s="153">
        <f t="shared" si="4"/>
        <v>0</v>
      </c>
      <c r="AZ9" s="78">
        <f t="shared" si="5"/>
        <v>0</v>
      </c>
      <c r="BA9" s="83"/>
      <c r="BB9" s="52"/>
    </row>
    <row r="10" spans="1:56" ht="17.100000000000001" customHeight="1">
      <c r="A10" s="145">
        <v>4</v>
      </c>
      <c r="B10" s="179"/>
      <c r="C10" s="178"/>
      <c r="D10" s="67"/>
      <c r="E10" s="68"/>
      <c r="F10" s="68"/>
      <c r="G10" s="14"/>
      <c r="H10" s="14"/>
      <c r="I10" s="14"/>
      <c r="J10" s="14"/>
      <c r="K10" s="14"/>
      <c r="L10" s="70"/>
      <c r="M10" s="79">
        <f t="shared" si="0"/>
        <v>0</v>
      </c>
      <c r="N10" s="67"/>
      <c r="O10" s="68"/>
      <c r="P10" s="68"/>
      <c r="Q10" s="14"/>
      <c r="R10" s="14"/>
      <c r="S10" s="14"/>
      <c r="T10" s="14"/>
      <c r="U10" s="14"/>
      <c r="V10" s="14"/>
      <c r="W10" s="70"/>
      <c r="X10" s="79">
        <f t="shared" si="1"/>
        <v>0</v>
      </c>
      <c r="Y10" s="80"/>
      <c r="Z10" s="51"/>
      <c r="AB10" s="68"/>
      <c r="AC10" s="68"/>
      <c r="AD10" s="67"/>
      <c r="AE10" s="14"/>
      <c r="AF10" s="81"/>
      <c r="AG10" s="81"/>
      <c r="AH10" s="81"/>
      <c r="AI10" s="81"/>
      <c r="AJ10" s="81"/>
      <c r="AK10" s="82"/>
      <c r="AL10" s="75">
        <f t="shared" si="2"/>
        <v>0</v>
      </c>
      <c r="AM10" s="76"/>
      <c r="AN10" s="67"/>
      <c r="AO10" s="14"/>
      <c r="AP10" s="14"/>
      <c r="AQ10" s="14"/>
      <c r="AR10" s="14"/>
      <c r="AS10" s="14"/>
      <c r="AT10" s="14"/>
      <c r="AU10" s="14"/>
      <c r="AV10" s="14"/>
      <c r="AW10" s="70"/>
      <c r="AX10" s="79">
        <f t="shared" si="3"/>
        <v>0</v>
      </c>
      <c r="AY10" s="153">
        <f t="shared" si="4"/>
        <v>0</v>
      </c>
      <c r="AZ10" s="78">
        <f t="shared" si="5"/>
        <v>0</v>
      </c>
      <c r="BA10" s="83"/>
      <c r="BB10" s="52"/>
    </row>
    <row r="11" spans="1:56" ht="17.100000000000001" customHeight="1">
      <c r="A11" s="145">
        <v>5</v>
      </c>
      <c r="B11" s="179"/>
      <c r="C11" s="185"/>
      <c r="D11" s="67"/>
      <c r="E11" s="68"/>
      <c r="F11" s="68"/>
      <c r="G11" s="14"/>
      <c r="H11" s="14"/>
      <c r="I11" s="14"/>
      <c r="J11" s="14"/>
      <c r="K11" s="14"/>
      <c r="L11" s="70"/>
      <c r="M11" s="79">
        <f t="shared" si="0"/>
        <v>0</v>
      </c>
      <c r="N11" s="67"/>
      <c r="O11" s="68"/>
      <c r="P11" s="68"/>
      <c r="Q11" s="14"/>
      <c r="R11" s="14"/>
      <c r="S11" s="14"/>
      <c r="T11" s="14"/>
      <c r="U11" s="14"/>
      <c r="V11" s="14"/>
      <c r="W11" s="70"/>
      <c r="X11" s="79">
        <f t="shared" si="1"/>
        <v>0</v>
      </c>
      <c r="Y11" s="80"/>
      <c r="Z11" s="51"/>
      <c r="AB11" s="68"/>
      <c r="AC11" s="68"/>
      <c r="AD11" s="67"/>
      <c r="AE11" s="14"/>
      <c r="AF11" s="81"/>
      <c r="AG11" s="81"/>
      <c r="AH11" s="81"/>
      <c r="AI11" s="81"/>
      <c r="AJ11" s="81"/>
      <c r="AK11" s="82"/>
      <c r="AL11" s="75">
        <f t="shared" si="2"/>
        <v>0</v>
      </c>
      <c r="AM11" s="76"/>
      <c r="AN11" s="67"/>
      <c r="AO11" s="14"/>
      <c r="AP11" s="68"/>
      <c r="AQ11" s="14"/>
      <c r="AR11" s="14"/>
      <c r="AS11" s="14"/>
      <c r="AT11" s="14"/>
      <c r="AU11" s="14"/>
      <c r="AV11" s="14"/>
      <c r="AW11" s="70"/>
      <c r="AX11" s="79">
        <f t="shared" si="3"/>
        <v>0</v>
      </c>
      <c r="AY11" s="153">
        <f t="shared" si="4"/>
        <v>0</v>
      </c>
      <c r="AZ11" s="78">
        <f t="shared" si="5"/>
        <v>0</v>
      </c>
      <c r="BA11" s="83"/>
      <c r="BB11" s="52"/>
    </row>
    <row r="12" spans="1:56" ht="17.100000000000001" customHeight="1">
      <c r="A12" s="145">
        <v>6</v>
      </c>
      <c r="B12" s="177"/>
      <c r="C12" s="178"/>
      <c r="D12" s="67"/>
      <c r="E12" s="68"/>
      <c r="F12" s="68"/>
      <c r="G12" s="14"/>
      <c r="H12" s="14"/>
      <c r="I12" s="14"/>
      <c r="J12" s="14"/>
      <c r="K12" s="14"/>
      <c r="L12" s="70"/>
      <c r="M12" s="79">
        <f t="shared" si="0"/>
        <v>0</v>
      </c>
      <c r="N12" s="67"/>
      <c r="O12" s="68"/>
      <c r="P12" s="68"/>
      <c r="Q12" s="14"/>
      <c r="R12" s="14"/>
      <c r="S12" s="14"/>
      <c r="T12" s="14"/>
      <c r="U12" s="14"/>
      <c r="V12" s="14"/>
      <c r="W12" s="70"/>
      <c r="X12" s="79">
        <f t="shared" si="1"/>
        <v>0</v>
      </c>
      <c r="Y12" s="80"/>
      <c r="Z12" s="51"/>
      <c r="AB12" s="68"/>
      <c r="AC12" s="68"/>
      <c r="AD12" s="67"/>
      <c r="AE12" s="14"/>
      <c r="AF12" s="81"/>
      <c r="AG12" s="81"/>
      <c r="AH12" s="81"/>
      <c r="AI12" s="81"/>
      <c r="AJ12" s="81"/>
      <c r="AK12" s="82"/>
      <c r="AL12" s="75">
        <f t="shared" si="2"/>
        <v>0</v>
      </c>
      <c r="AM12" s="76"/>
      <c r="AN12" s="67"/>
      <c r="AO12" s="14"/>
      <c r="AP12" s="68"/>
      <c r="AQ12" s="14"/>
      <c r="AR12" s="14"/>
      <c r="AS12" s="14"/>
      <c r="AT12" s="14"/>
      <c r="AU12" s="14"/>
      <c r="AV12" s="14"/>
      <c r="AW12" s="70"/>
      <c r="AX12" s="79">
        <f t="shared" si="3"/>
        <v>0</v>
      </c>
      <c r="AY12" s="153">
        <f t="shared" si="4"/>
        <v>0</v>
      </c>
      <c r="AZ12" s="78">
        <f t="shared" si="5"/>
        <v>0</v>
      </c>
      <c r="BA12" s="83"/>
      <c r="BB12" s="52"/>
    </row>
    <row r="13" spans="1:56" ht="17.100000000000001" customHeight="1">
      <c r="A13" s="145">
        <v>7</v>
      </c>
      <c r="B13" s="179"/>
      <c r="C13" s="185"/>
      <c r="D13" s="67"/>
      <c r="E13" s="68"/>
      <c r="F13" s="68"/>
      <c r="G13" s="14"/>
      <c r="H13" s="14"/>
      <c r="I13" s="14"/>
      <c r="J13" s="14"/>
      <c r="K13" s="14"/>
      <c r="L13" s="70"/>
      <c r="M13" s="79">
        <f t="shared" si="0"/>
        <v>0</v>
      </c>
      <c r="N13" s="67"/>
      <c r="O13" s="68"/>
      <c r="P13" s="68"/>
      <c r="Q13" s="14"/>
      <c r="R13" s="14"/>
      <c r="S13" s="14"/>
      <c r="T13" s="14"/>
      <c r="U13" s="14"/>
      <c r="V13" s="14"/>
      <c r="W13" s="70"/>
      <c r="X13" s="79">
        <f t="shared" si="1"/>
        <v>0</v>
      </c>
      <c r="Y13" s="80"/>
      <c r="Z13" s="51"/>
      <c r="AB13" s="68"/>
      <c r="AC13" s="68"/>
      <c r="AD13" s="67"/>
      <c r="AE13" s="14"/>
      <c r="AF13" s="81"/>
      <c r="AG13" s="81"/>
      <c r="AH13" s="81"/>
      <c r="AI13" s="81"/>
      <c r="AJ13" s="81"/>
      <c r="AK13" s="82"/>
      <c r="AL13" s="75">
        <f t="shared" si="2"/>
        <v>0</v>
      </c>
      <c r="AM13" s="76"/>
      <c r="AN13" s="67"/>
      <c r="AO13" s="14"/>
      <c r="AP13" s="68"/>
      <c r="AQ13" s="14"/>
      <c r="AR13" s="14"/>
      <c r="AS13" s="14"/>
      <c r="AT13" s="14"/>
      <c r="AU13" s="14"/>
      <c r="AV13" s="14"/>
      <c r="AW13" s="70"/>
      <c r="AX13" s="79">
        <f t="shared" si="3"/>
        <v>0</v>
      </c>
      <c r="AY13" s="153">
        <f t="shared" si="4"/>
        <v>0</v>
      </c>
      <c r="AZ13" s="78">
        <f t="shared" si="5"/>
        <v>0</v>
      </c>
      <c r="BA13" s="83"/>
      <c r="BB13" s="52"/>
    </row>
    <row r="14" spans="1:56" s="114" customFormat="1" ht="17.100000000000001" customHeight="1">
      <c r="A14" s="145">
        <v>8</v>
      </c>
      <c r="B14" s="179"/>
      <c r="C14" s="185"/>
      <c r="D14" s="67"/>
      <c r="E14" s="68"/>
      <c r="F14" s="68"/>
      <c r="G14" s="14"/>
      <c r="H14" s="14"/>
      <c r="I14" s="14"/>
      <c r="J14" s="14"/>
      <c r="K14" s="14"/>
      <c r="L14" s="70"/>
      <c r="M14" s="154">
        <f t="shared" si="0"/>
        <v>0</v>
      </c>
      <c r="N14" s="67"/>
      <c r="O14" s="68"/>
      <c r="P14" s="68"/>
      <c r="Q14" s="14"/>
      <c r="R14" s="14"/>
      <c r="S14" s="14"/>
      <c r="T14" s="14"/>
      <c r="U14" s="14"/>
      <c r="V14" s="14"/>
      <c r="W14" s="70"/>
      <c r="X14" s="154">
        <f t="shared" si="1"/>
        <v>0</v>
      </c>
      <c r="Y14" s="80"/>
      <c r="Z14" s="155"/>
      <c r="AA14" s="155"/>
      <c r="AB14" s="68"/>
      <c r="AC14" s="68"/>
      <c r="AD14" s="67"/>
      <c r="AE14" s="14"/>
      <c r="AF14" s="81"/>
      <c r="AG14" s="81"/>
      <c r="AH14" s="81"/>
      <c r="AI14" s="81"/>
      <c r="AJ14" s="81"/>
      <c r="AK14" s="82"/>
      <c r="AL14" s="156">
        <f t="shared" si="2"/>
        <v>0</v>
      </c>
      <c r="AM14" s="76"/>
      <c r="AN14" s="67"/>
      <c r="AO14" s="14"/>
      <c r="AP14" s="68"/>
      <c r="AQ14" s="14"/>
      <c r="AR14" s="14"/>
      <c r="AS14" s="14"/>
      <c r="AT14" s="14"/>
      <c r="AU14" s="14"/>
      <c r="AV14" s="14"/>
      <c r="AW14" s="70"/>
      <c r="AX14" s="154">
        <f t="shared" si="3"/>
        <v>0</v>
      </c>
      <c r="AY14" s="153">
        <f t="shared" si="4"/>
        <v>0</v>
      </c>
      <c r="AZ14" s="78">
        <f t="shared" si="5"/>
        <v>0</v>
      </c>
      <c r="BA14" s="119"/>
      <c r="BB14" s="120"/>
    </row>
    <row r="15" spans="1:56" ht="17.100000000000001" customHeight="1">
      <c r="A15" s="145">
        <v>9</v>
      </c>
      <c r="B15" s="177"/>
      <c r="C15" s="185"/>
      <c r="D15" s="67"/>
      <c r="E15" s="68"/>
      <c r="F15" s="68"/>
      <c r="G15" s="14"/>
      <c r="H15" s="14"/>
      <c r="I15" s="14"/>
      <c r="J15" s="14"/>
      <c r="K15" s="14"/>
      <c r="L15" s="70"/>
      <c r="M15" s="79">
        <f t="shared" si="0"/>
        <v>0</v>
      </c>
      <c r="N15" s="67"/>
      <c r="O15" s="68"/>
      <c r="P15" s="68"/>
      <c r="Q15" s="14"/>
      <c r="R15" s="14"/>
      <c r="S15" s="14"/>
      <c r="T15" s="14"/>
      <c r="U15" s="14"/>
      <c r="V15" s="14"/>
      <c r="W15" s="70"/>
      <c r="X15" s="79">
        <f t="shared" si="1"/>
        <v>0</v>
      </c>
      <c r="Y15" s="80"/>
      <c r="Z15" s="51"/>
      <c r="AB15" s="68"/>
      <c r="AC15" s="68"/>
      <c r="AD15" s="67"/>
      <c r="AE15" s="14"/>
      <c r="AF15" s="81"/>
      <c r="AG15" s="81"/>
      <c r="AH15" s="81"/>
      <c r="AI15" s="81"/>
      <c r="AJ15" s="81"/>
      <c r="AK15" s="82"/>
      <c r="AL15" s="75">
        <f t="shared" si="2"/>
        <v>0</v>
      </c>
      <c r="AM15" s="76"/>
      <c r="AN15" s="67"/>
      <c r="AO15" s="14"/>
      <c r="AP15" s="68"/>
      <c r="AQ15" s="14"/>
      <c r="AR15" s="14"/>
      <c r="AS15" s="14"/>
      <c r="AT15" s="14"/>
      <c r="AU15" s="14"/>
      <c r="AV15" s="14"/>
      <c r="AW15" s="70"/>
      <c r="AX15" s="79">
        <f t="shared" si="3"/>
        <v>0</v>
      </c>
      <c r="AY15" s="153">
        <f t="shared" si="4"/>
        <v>0</v>
      </c>
      <c r="AZ15" s="78">
        <f t="shared" si="5"/>
        <v>0</v>
      </c>
      <c r="BA15" s="83"/>
      <c r="BB15" s="52"/>
    </row>
    <row r="16" spans="1:56" ht="17.100000000000001" customHeight="1">
      <c r="A16" s="145">
        <v>10</v>
      </c>
      <c r="B16" s="179"/>
      <c r="C16" s="185"/>
      <c r="D16" s="67"/>
      <c r="E16" s="68"/>
      <c r="F16" s="68"/>
      <c r="G16" s="14"/>
      <c r="H16" s="14"/>
      <c r="I16" s="14"/>
      <c r="J16" s="14"/>
      <c r="K16" s="14"/>
      <c r="L16" s="70"/>
      <c r="M16" s="79">
        <f t="shared" si="0"/>
        <v>0</v>
      </c>
      <c r="N16" s="67"/>
      <c r="O16" s="68"/>
      <c r="P16" s="68"/>
      <c r="Q16" s="14"/>
      <c r="R16" s="14"/>
      <c r="S16" s="14"/>
      <c r="T16" s="14"/>
      <c r="U16" s="14"/>
      <c r="V16" s="14"/>
      <c r="W16" s="70"/>
      <c r="X16" s="79">
        <f t="shared" si="1"/>
        <v>0</v>
      </c>
      <c r="Y16" s="80"/>
      <c r="Z16" s="51"/>
      <c r="AB16" s="68"/>
      <c r="AC16" s="68"/>
      <c r="AD16" s="67"/>
      <c r="AE16" s="14"/>
      <c r="AF16" s="81"/>
      <c r="AG16" s="81"/>
      <c r="AH16" s="81"/>
      <c r="AI16" s="81"/>
      <c r="AJ16" s="81"/>
      <c r="AK16" s="82"/>
      <c r="AL16" s="75">
        <f t="shared" si="2"/>
        <v>0</v>
      </c>
      <c r="AM16" s="76"/>
      <c r="AN16" s="67"/>
      <c r="AO16" s="14"/>
      <c r="AP16" s="68"/>
      <c r="AQ16" s="14"/>
      <c r="AR16" s="14"/>
      <c r="AS16" s="14"/>
      <c r="AT16" s="14"/>
      <c r="AU16" s="14"/>
      <c r="AV16" s="14"/>
      <c r="AW16" s="70"/>
      <c r="AX16" s="79">
        <f t="shared" si="3"/>
        <v>0</v>
      </c>
      <c r="AY16" s="153">
        <f t="shared" si="4"/>
        <v>0</v>
      </c>
      <c r="AZ16" s="78">
        <f t="shared" si="5"/>
        <v>0</v>
      </c>
      <c r="BA16" s="83"/>
      <c r="BB16" s="52"/>
    </row>
    <row r="17" spans="1:56" ht="17.100000000000001" customHeight="1">
      <c r="A17" s="145">
        <v>11</v>
      </c>
      <c r="B17" s="179"/>
      <c r="C17" s="185"/>
      <c r="D17" s="67"/>
      <c r="E17" s="68"/>
      <c r="F17" s="68"/>
      <c r="G17" s="14"/>
      <c r="H17" s="14"/>
      <c r="I17" s="14"/>
      <c r="J17" s="14"/>
      <c r="K17" s="14"/>
      <c r="L17" s="70"/>
      <c r="M17" s="79">
        <f t="shared" si="0"/>
        <v>0</v>
      </c>
      <c r="N17" s="67"/>
      <c r="O17" s="68"/>
      <c r="P17" s="68"/>
      <c r="Q17" s="14"/>
      <c r="R17" s="14"/>
      <c r="S17" s="14"/>
      <c r="T17" s="14"/>
      <c r="U17" s="14"/>
      <c r="V17" s="14"/>
      <c r="W17" s="70"/>
      <c r="X17" s="79">
        <f t="shared" si="1"/>
        <v>0</v>
      </c>
      <c r="Y17" s="80"/>
      <c r="Z17" s="51"/>
      <c r="AB17" s="68"/>
      <c r="AC17" s="68"/>
      <c r="AD17" s="67"/>
      <c r="AE17" s="14"/>
      <c r="AF17" s="81"/>
      <c r="AG17" s="81"/>
      <c r="AH17" s="81"/>
      <c r="AI17" s="81"/>
      <c r="AJ17" s="81"/>
      <c r="AK17" s="82"/>
      <c r="AL17" s="75">
        <f t="shared" si="2"/>
        <v>0</v>
      </c>
      <c r="AM17" s="76"/>
      <c r="AN17" s="67"/>
      <c r="AO17" s="14"/>
      <c r="AP17" s="68"/>
      <c r="AQ17" s="14"/>
      <c r="AR17" s="14"/>
      <c r="AS17" s="14"/>
      <c r="AT17" s="14"/>
      <c r="AU17" s="14"/>
      <c r="AV17" s="14"/>
      <c r="AW17" s="70"/>
      <c r="AX17" s="79">
        <f t="shared" si="3"/>
        <v>0</v>
      </c>
      <c r="AY17" s="153">
        <f t="shared" si="4"/>
        <v>0</v>
      </c>
      <c r="AZ17" s="78">
        <f t="shared" si="5"/>
        <v>0</v>
      </c>
      <c r="BA17" s="83"/>
      <c r="BB17" s="52"/>
    </row>
    <row r="18" spans="1:56" ht="17.100000000000001" customHeight="1">
      <c r="A18" s="145">
        <v>12</v>
      </c>
      <c r="B18" s="177"/>
      <c r="C18" s="185"/>
      <c r="D18" s="67"/>
      <c r="E18" s="68"/>
      <c r="F18" s="68"/>
      <c r="G18" s="14"/>
      <c r="H18" s="14"/>
      <c r="I18" s="14"/>
      <c r="J18" s="14"/>
      <c r="K18" s="14"/>
      <c r="L18" s="70"/>
      <c r="M18" s="79">
        <f t="shared" si="0"/>
        <v>0</v>
      </c>
      <c r="N18" s="67"/>
      <c r="O18" s="68"/>
      <c r="P18" s="68"/>
      <c r="Q18" s="14"/>
      <c r="R18" s="14"/>
      <c r="S18" s="14"/>
      <c r="T18" s="14"/>
      <c r="U18" s="14"/>
      <c r="V18" s="14"/>
      <c r="W18" s="70"/>
      <c r="X18" s="79">
        <f t="shared" si="1"/>
        <v>0</v>
      </c>
      <c r="Y18" s="80"/>
      <c r="Z18" s="51"/>
      <c r="AB18" s="68"/>
      <c r="AC18" s="68"/>
      <c r="AD18" s="67"/>
      <c r="AE18" s="14"/>
      <c r="AF18" s="81"/>
      <c r="AG18" s="81"/>
      <c r="AH18" s="81"/>
      <c r="AI18" s="81"/>
      <c r="AJ18" s="81"/>
      <c r="AK18" s="82"/>
      <c r="AL18" s="75">
        <f t="shared" si="2"/>
        <v>0</v>
      </c>
      <c r="AM18" s="76"/>
      <c r="AN18" s="67"/>
      <c r="AO18" s="14"/>
      <c r="AP18" s="68"/>
      <c r="AQ18" s="14"/>
      <c r="AR18" s="14"/>
      <c r="AS18" s="14"/>
      <c r="AT18" s="14"/>
      <c r="AU18" s="14"/>
      <c r="AV18" s="14"/>
      <c r="AW18" s="70"/>
      <c r="AX18" s="79">
        <f t="shared" si="3"/>
        <v>0</v>
      </c>
      <c r="AY18" s="153">
        <f t="shared" si="4"/>
        <v>0</v>
      </c>
      <c r="AZ18" s="78">
        <f>IF(AY18&gt;=80,4,IF(AY18&gt;=75,3.5,IF(AY18&gt;=70,3,IF(AY18&gt;=65,2.5,IF(AY18&gt;=60,2,IF(AY18&gt;=55,1.5,IF(AY18&gt;=50,1,0)))))))</f>
        <v>0</v>
      </c>
      <c r="BA18" s="83"/>
      <c r="BB18" s="52"/>
    </row>
    <row r="19" spans="1:56" ht="17.100000000000001" customHeight="1">
      <c r="A19" s="145">
        <v>13</v>
      </c>
      <c r="B19" s="179"/>
      <c r="C19" s="185"/>
      <c r="D19" s="67"/>
      <c r="E19" s="68"/>
      <c r="F19" s="68"/>
      <c r="G19" s="14"/>
      <c r="H19" s="14"/>
      <c r="I19" s="14"/>
      <c r="J19" s="14"/>
      <c r="K19" s="14"/>
      <c r="L19" s="70"/>
      <c r="M19" s="79">
        <f t="shared" si="0"/>
        <v>0</v>
      </c>
      <c r="N19" s="67"/>
      <c r="O19" s="68"/>
      <c r="P19" s="68"/>
      <c r="Q19" s="14"/>
      <c r="R19" s="14"/>
      <c r="S19" s="14"/>
      <c r="T19" s="14"/>
      <c r="U19" s="14"/>
      <c r="V19" s="14"/>
      <c r="W19" s="70"/>
      <c r="X19" s="79">
        <f t="shared" si="1"/>
        <v>0</v>
      </c>
      <c r="Y19" s="80"/>
      <c r="Z19" s="51"/>
      <c r="AB19" s="68"/>
      <c r="AC19" s="68"/>
      <c r="AD19" s="67"/>
      <c r="AE19" s="14"/>
      <c r="AF19" s="81"/>
      <c r="AG19" s="81"/>
      <c r="AH19" s="81"/>
      <c r="AI19" s="81"/>
      <c r="AJ19" s="81"/>
      <c r="AK19" s="82"/>
      <c r="AL19" s="75">
        <f t="shared" si="2"/>
        <v>0</v>
      </c>
      <c r="AM19" s="76"/>
      <c r="AN19" s="67"/>
      <c r="AO19" s="14"/>
      <c r="AP19" s="68"/>
      <c r="AQ19" s="14"/>
      <c r="AR19" s="14"/>
      <c r="AS19" s="14"/>
      <c r="AT19" s="14"/>
      <c r="AU19" s="14"/>
      <c r="AV19" s="14"/>
      <c r="AW19" s="70"/>
      <c r="AX19" s="79">
        <f t="shared" si="3"/>
        <v>0</v>
      </c>
      <c r="AY19" s="153">
        <f t="shared" si="4"/>
        <v>0</v>
      </c>
      <c r="AZ19" s="78">
        <f>IF(AY19&gt;=80,4,IF(AY19&gt;=75,3.5,IF(AY19&gt;=70,3,IF(AY19&gt;=65,2.5,IF(AY19&gt;=60,2,IF(AY19&gt;=55,1.5,IF(AY19&gt;=50,1,0)))))))</f>
        <v>0</v>
      </c>
      <c r="BA19" s="83"/>
      <c r="BB19" s="52"/>
    </row>
    <row r="20" spans="1:56" ht="17.100000000000001" customHeight="1">
      <c r="A20" s="145">
        <v>14</v>
      </c>
      <c r="B20" s="179"/>
      <c r="C20" s="175"/>
      <c r="D20" s="67"/>
      <c r="E20" s="68"/>
      <c r="F20" s="68"/>
      <c r="G20" s="14"/>
      <c r="H20" s="14"/>
      <c r="I20" s="14"/>
      <c r="J20" s="14"/>
      <c r="K20" s="14"/>
      <c r="L20" s="70"/>
      <c r="M20" s="79">
        <f t="shared" si="0"/>
        <v>0</v>
      </c>
      <c r="N20" s="67"/>
      <c r="O20" s="68"/>
      <c r="P20" s="68"/>
      <c r="Q20" s="14"/>
      <c r="R20" s="14"/>
      <c r="S20" s="14"/>
      <c r="T20" s="14"/>
      <c r="U20" s="14"/>
      <c r="V20" s="14"/>
      <c r="W20" s="70"/>
      <c r="X20" s="79">
        <f t="shared" si="1"/>
        <v>0</v>
      </c>
      <c r="Y20" s="80"/>
      <c r="Z20" s="51"/>
      <c r="AB20" s="68"/>
      <c r="AC20" s="68"/>
      <c r="AD20" s="67"/>
      <c r="AE20" s="14"/>
      <c r="AF20" s="81"/>
      <c r="AG20" s="81"/>
      <c r="AH20" s="81"/>
      <c r="AI20" s="81"/>
      <c r="AJ20" s="81"/>
      <c r="AK20" s="82"/>
      <c r="AL20" s="75">
        <f t="shared" si="2"/>
        <v>0</v>
      </c>
      <c r="AM20" s="76"/>
      <c r="AN20" s="67"/>
      <c r="AO20" s="14"/>
      <c r="AP20" s="68"/>
      <c r="AQ20" s="14"/>
      <c r="AR20" s="14"/>
      <c r="AS20" s="14"/>
      <c r="AT20" s="14"/>
      <c r="AU20" s="14"/>
      <c r="AV20" s="14"/>
      <c r="AW20" s="70"/>
      <c r="AX20" s="79">
        <f t="shared" si="3"/>
        <v>0</v>
      </c>
      <c r="AY20" s="153">
        <f t="shared" si="4"/>
        <v>0</v>
      </c>
      <c r="AZ20" s="78">
        <f t="shared" si="5"/>
        <v>0</v>
      </c>
      <c r="BA20" s="83"/>
      <c r="BB20" s="52"/>
    </row>
    <row r="21" spans="1:56" ht="17.100000000000001" customHeight="1">
      <c r="A21" s="145">
        <v>15</v>
      </c>
      <c r="B21" s="177"/>
      <c r="C21" s="185"/>
      <c r="D21" s="67"/>
      <c r="E21" s="68"/>
      <c r="F21" s="68"/>
      <c r="G21" s="14"/>
      <c r="H21" s="14"/>
      <c r="I21" s="14"/>
      <c r="J21" s="14"/>
      <c r="K21" s="14"/>
      <c r="L21" s="70"/>
      <c r="M21" s="79">
        <f t="shared" si="0"/>
        <v>0</v>
      </c>
      <c r="N21" s="67"/>
      <c r="O21" s="68"/>
      <c r="P21" s="68"/>
      <c r="Q21" s="14"/>
      <c r="R21" s="14"/>
      <c r="S21" s="14"/>
      <c r="T21" s="14"/>
      <c r="U21" s="14"/>
      <c r="V21" s="14"/>
      <c r="W21" s="70"/>
      <c r="X21" s="79">
        <f t="shared" si="1"/>
        <v>0</v>
      </c>
      <c r="Y21" s="80"/>
      <c r="Z21" s="51"/>
      <c r="AB21" s="68"/>
      <c r="AC21" s="68"/>
      <c r="AD21" s="67"/>
      <c r="AE21" s="14"/>
      <c r="AF21" s="81"/>
      <c r="AG21" s="81"/>
      <c r="AH21" s="81"/>
      <c r="AI21" s="81"/>
      <c r="AJ21" s="81"/>
      <c r="AK21" s="82"/>
      <c r="AL21" s="75">
        <f t="shared" si="2"/>
        <v>0</v>
      </c>
      <c r="AM21" s="76"/>
      <c r="AN21" s="67"/>
      <c r="AO21" s="14"/>
      <c r="AP21" s="68"/>
      <c r="AQ21" s="14"/>
      <c r="AR21" s="14"/>
      <c r="AS21" s="14"/>
      <c r="AT21" s="14"/>
      <c r="AU21" s="14"/>
      <c r="AV21" s="14"/>
      <c r="AW21" s="70"/>
      <c r="AX21" s="79">
        <f t="shared" si="3"/>
        <v>0</v>
      </c>
      <c r="AY21" s="153">
        <f t="shared" si="4"/>
        <v>0</v>
      </c>
      <c r="AZ21" s="78">
        <f t="shared" si="5"/>
        <v>0</v>
      </c>
      <c r="BA21" s="83"/>
      <c r="BB21" s="52"/>
    </row>
    <row r="22" spans="1:56" ht="17.100000000000001" customHeight="1">
      <c r="A22" s="145">
        <v>16</v>
      </c>
      <c r="B22" s="177"/>
      <c r="C22" s="185"/>
      <c r="D22" s="67"/>
      <c r="E22" s="68"/>
      <c r="F22" s="68"/>
      <c r="G22" s="14"/>
      <c r="H22" s="14"/>
      <c r="I22" s="14"/>
      <c r="J22" s="14"/>
      <c r="K22" s="14"/>
      <c r="L22" s="70"/>
      <c r="M22" s="79">
        <f t="shared" si="0"/>
        <v>0</v>
      </c>
      <c r="N22" s="67"/>
      <c r="O22" s="68"/>
      <c r="P22" s="68"/>
      <c r="Q22" s="14"/>
      <c r="R22" s="14"/>
      <c r="S22" s="14"/>
      <c r="T22" s="14"/>
      <c r="U22" s="14"/>
      <c r="V22" s="14"/>
      <c r="W22" s="70"/>
      <c r="X22" s="79">
        <f t="shared" si="1"/>
        <v>0</v>
      </c>
      <c r="Y22" s="80"/>
      <c r="Z22" s="51"/>
      <c r="AB22" s="68"/>
      <c r="AC22" s="68"/>
      <c r="AD22" s="67"/>
      <c r="AE22" s="14"/>
      <c r="AF22" s="81"/>
      <c r="AG22" s="81"/>
      <c r="AH22" s="81"/>
      <c r="AI22" s="81"/>
      <c r="AJ22" s="81"/>
      <c r="AK22" s="82"/>
      <c r="AL22" s="75">
        <f t="shared" si="2"/>
        <v>0</v>
      </c>
      <c r="AM22" s="76"/>
      <c r="AN22" s="67"/>
      <c r="AO22" s="14"/>
      <c r="AP22" s="68"/>
      <c r="AQ22" s="14"/>
      <c r="AR22" s="14"/>
      <c r="AS22" s="14"/>
      <c r="AT22" s="14"/>
      <c r="AU22" s="14"/>
      <c r="AV22" s="14"/>
      <c r="AW22" s="70"/>
      <c r="AX22" s="79">
        <f t="shared" si="3"/>
        <v>0</v>
      </c>
      <c r="AY22" s="153">
        <f t="shared" si="4"/>
        <v>0</v>
      </c>
      <c r="AZ22" s="78">
        <f t="shared" si="5"/>
        <v>0</v>
      </c>
      <c r="BA22" s="83"/>
      <c r="BB22" s="52"/>
    </row>
    <row r="23" spans="1:56" ht="17.100000000000001" customHeight="1">
      <c r="A23" s="145">
        <v>17</v>
      </c>
      <c r="B23" s="179"/>
      <c r="C23" s="185"/>
      <c r="D23" s="67"/>
      <c r="E23" s="68"/>
      <c r="F23" s="68"/>
      <c r="G23" s="14"/>
      <c r="H23" s="14"/>
      <c r="I23" s="14"/>
      <c r="J23" s="14"/>
      <c r="K23" s="14"/>
      <c r="L23" s="70"/>
      <c r="M23" s="79">
        <f t="shared" si="0"/>
        <v>0</v>
      </c>
      <c r="N23" s="67"/>
      <c r="O23" s="68"/>
      <c r="P23" s="68"/>
      <c r="Q23" s="14"/>
      <c r="R23" s="14"/>
      <c r="S23" s="14"/>
      <c r="T23" s="14"/>
      <c r="U23" s="14"/>
      <c r="V23" s="14"/>
      <c r="W23" s="70"/>
      <c r="X23" s="79">
        <f t="shared" si="1"/>
        <v>0</v>
      </c>
      <c r="Y23" s="80"/>
      <c r="Z23" s="51"/>
      <c r="AB23" s="68"/>
      <c r="AC23" s="68"/>
      <c r="AD23" s="67"/>
      <c r="AE23" s="14"/>
      <c r="AF23" s="81"/>
      <c r="AG23" s="81"/>
      <c r="AH23" s="81"/>
      <c r="AI23" s="81"/>
      <c r="AJ23" s="81"/>
      <c r="AK23" s="82"/>
      <c r="AL23" s="75">
        <f t="shared" si="2"/>
        <v>0</v>
      </c>
      <c r="AM23" s="76"/>
      <c r="AN23" s="67"/>
      <c r="AO23" s="14"/>
      <c r="AP23" s="68"/>
      <c r="AQ23" s="14"/>
      <c r="AR23" s="14"/>
      <c r="AS23" s="14"/>
      <c r="AT23" s="14"/>
      <c r="AU23" s="14"/>
      <c r="AV23" s="14"/>
      <c r="AW23" s="70"/>
      <c r="AX23" s="79">
        <f t="shared" si="3"/>
        <v>0</v>
      </c>
      <c r="AY23" s="153">
        <f t="shared" si="4"/>
        <v>0</v>
      </c>
      <c r="AZ23" s="78">
        <f t="shared" si="5"/>
        <v>0</v>
      </c>
      <c r="BA23" s="83"/>
      <c r="BB23" s="52"/>
    </row>
    <row r="24" spans="1:56" ht="17.100000000000001" customHeight="1">
      <c r="A24" s="145">
        <v>18</v>
      </c>
      <c r="B24" s="179"/>
      <c r="C24" s="185"/>
      <c r="D24" s="67"/>
      <c r="E24" s="68"/>
      <c r="F24" s="68"/>
      <c r="G24" s="14"/>
      <c r="H24" s="14"/>
      <c r="I24" s="14"/>
      <c r="J24" s="14"/>
      <c r="K24" s="14"/>
      <c r="L24" s="70"/>
      <c r="M24" s="79">
        <f t="shared" si="0"/>
        <v>0</v>
      </c>
      <c r="N24" s="67"/>
      <c r="O24" s="68"/>
      <c r="P24" s="68"/>
      <c r="Q24" s="14"/>
      <c r="R24" s="14"/>
      <c r="S24" s="14"/>
      <c r="T24" s="14"/>
      <c r="U24" s="14"/>
      <c r="V24" s="14"/>
      <c r="W24" s="70"/>
      <c r="X24" s="79">
        <f t="shared" si="1"/>
        <v>0</v>
      </c>
      <c r="Y24" s="80"/>
      <c r="Z24" s="51"/>
      <c r="AB24" s="68"/>
      <c r="AC24" s="68"/>
      <c r="AD24" s="67"/>
      <c r="AE24" s="14"/>
      <c r="AF24" s="81"/>
      <c r="AG24" s="81"/>
      <c r="AH24" s="81"/>
      <c r="AI24" s="81"/>
      <c r="AJ24" s="81"/>
      <c r="AK24" s="82"/>
      <c r="AL24" s="75">
        <f t="shared" si="2"/>
        <v>0</v>
      </c>
      <c r="AM24" s="76"/>
      <c r="AN24" s="67"/>
      <c r="AO24" s="14"/>
      <c r="AP24" s="14"/>
      <c r="AQ24" s="14"/>
      <c r="AR24" s="14"/>
      <c r="AS24" s="14"/>
      <c r="AT24" s="14"/>
      <c r="AU24" s="14"/>
      <c r="AV24" s="14"/>
      <c r="AW24" s="70"/>
      <c r="AX24" s="79">
        <f t="shared" si="3"/>
        <v>0</v>
      </c>
      <c r="AY24" s="153">
        <f t="shared" si="4"/>
        <v>0</v>
      </c>
      <c r="AZ24" s="78">
        <f t="shared" si="5"/>
        <v>0</v>
      </c>
      <c r="BA24" s="64"/>
      <c r="BB24" s="52"/>
    </row>
    <row r="25" spans="1:56" ht="17.100000000000001" customHeight="1">
      <c r="A25" s="145">
        <v>19</v>
      </c>
      <c r="B25" s="177"/>
      <c r="C25" s="185"/>
      <c r="D25" s="67"/>
      <c r="E25" s="68"/>
      <c r="F25" s="68"/>
      <c r="G25" s="14"/>
      <c r="H25" s="14"/>
      <c r="I25" s="14"/>
      <c r="J25" s="14"/>
      <c r="K25" s="14"/>
      <c r="L25" s="70"/>
      <c r="M25" s="79">
        <f t="shared" si="0"/>
        <v>0</v>
      </c>
      <c r="N25" s="67"/>
      <c r="O25" s="68"/>
      <c r="P25" s="68"/>
      <c r="Q25" s="14"/>
      <c r="R25" s="14"/>
      <c r="S25" s="14"/>
      <c r="T25" s="14"/>
      <c r="U25" s="14"/>
      <c r="V25" s="14"/>
      <c r="W25" s="70"/>
      <c r="X25" s="79">
        <f t="shared" si="1"/>
        <v>0</v>
      </c>
      <c r="Y25" s="80"/>
      <c r="Z25" s="84"/>
      <c r="AA25" s="54"/>
      <c r="AB25" s="68"/>
      <c r="AC25" s="68"/>
      <c r="AD25" s="67"/>
      <c r="AE25" s="14"/>
      <c r="AF25" s="81"/>
      <c r="AG25" s="81"/>
      <c r="AH25" s="81"/>
      <c r="AI25" s="81"/>
      <c r="AJ25" s="81"/>
      <c r="AK25" s="82"/>
      <c r="AL25" s="75">
        <f t="shared" si="2"/>
        <v>0</v>
      </c>
      <c r="AM25" s="76"/>
      <c r="AN25" s="67"/>
      <c r="AO25" s="14"/>
      <c r="AP25" s="14"/>
      <c r="AQ25" s="14"/>
      <c r="AR25" s="14"/>
      <c r="AS25" s="14"/>
      <c r="AT25" s="14"/>
      <c r="AU25" s="14"/>
      <c r="AV25" s="14"/>
      <c r="AW25" s="70"/>
      <c r="AX25" s="79">
        <f t="shared" si="3"/>
        <v>0</v>
      </c>
      <c r="AY25" s="153">
        <f t="shared" si="4"/>
        <v>0</v>
      </c>
      <c r="AZ25" s="78">
        <f t="shared" si="5"/>
        <v>0</v>
      </c>
      <c r="BA25" s="64"/>
      <c r="BB25" s="53"/>
      <c r="BC25" s="54"/>
      <c r="BD25" s="54"/>
    </row>
    <row r="26" spans="1:56" ht="17.100000000000001" customHeight="1" thickBot="1">
      <c r="A26" s="145">
        <v>20</v>
      </c>
      <c r="B26" s="179"/>
      <c r="C26" s="175"/>
      <c r="D26" s="67"/>
      <c r="E26" s="68"/>
      <c r="F26" s="68"/>
      <c r="G26" s="14"/>
      <c r="H26" s="14"/>
      <c r="I26" s="14"/>
      <c r="J26" s="14"/>
      <c r="K26" s="14"/>
      <c r="L26" s="70"/>
      <c r="M26" s="79">
        <f t="shared" si="0"/>
        <v>0</v>
      </c>
      <c r="N26" s="67"/>
      <c r="O26" s="68"/>
      <c r="P26" s="68"/>
      <c r="Q26" s="14"/>
      <c r="R26" s="14"/>
      <c r="S26" s="14"/>
      <c r="T26" s="14"/>
      <c r="U26" s="14"/>
      <c r="V26" s="14"/>
      <c r="W26" s="70"/>
      <c r="X26" s="79">
        <f t="shared" si="1"/>
        <v>0</v>
      </c>
      <c r="Y26" s="80"/>
      <c r="Z26" s="85"/>
      <c r="AA26" s="55"/>
      <c r="AB26" s="68"/>
      <c r="AC26" s="68"/>
      <c r="AD26" s="67"/>
      <c r="AE26" s="14"/>
      <c r="AF26" s="81"/>
      <c r="AG26" s="81"/>
      <c r="AH26" s="81"/>
      <c r="AI26" s="81"/>
      <c r="AJ26" s="81"/>
      <c r="AK26" s="82"/>
      <c r="AL26" s="75">
        <f t="shared" si="2"/>
        <v>0</v>
      </c>
      <c r="AM26" s="76"/>
      <c r="AN26" s="67"/>
      <c r="AO26" s="14"/>
      <c r="AP26" s="14"/>
      <c r="AQ26" s="14"/>
      <c r="AR26" s="14"/>
      <c r="AS26" s="14"/>
      <c r="AT26" s="14"/>
      <c r="AU26" s="14"/>
      <c r="AV26" s="14"/>
      <c r="AW26" s="70"/>
      <c r="AX26" s="79">
        <f t="shared" si="3"/>
        <v>0</v>
      </c>
      <c r="AY26" s="153">
        <f t="shared" si="4"/>
        <v>0</v>
      </c>
      <c r="AZ26" s="78">
        <f t="shared" si="5"/>
        <v>0</v>
      </c>
      <c r="BA26" s="64"/>
      <c r="BB26" s="50"/>
    </row>
    <row r="27" spans="1:56" ht="17.100000000000001" customHeight="1">
      <c r="A27" s="145">
        <v>21</v>
      </c>
      <c r="B27" s="179"/>
      <c r="C27" s="185"/>
      <c r="D27" s="67"/>
      <c r="E27" s="68"/>
      <c r="F27" s="68"/>
      <c r="G27" s="14"/>
      <c r="H27" s="14"/>
      <c r="I27" s="14"/>
      <c r="J27" s="14"/>
      <c r="K27" s="14"/>
      <c r="L27" s="70"/>
      <c r="M27" s="79">
        <f t="shared" si="0"/>
        <v>0</v>
      </c>
      <c r="N27" s="67"/>
      <c r="O27" s="68"/>
      <c r="P27" s="68"/>
      <c r="Q27" s="14"/>
      <c r="R27" s="14"/>
      <c r="S27" s="14"/>
      <c r="T27" s="14"/>
      <c r="U27" s="14"/>
      <c r="V27" s="14"/>
      <c r="W27" s="70"/>
      <c r="X27" s="79">
        <f t="shared" si="1"/>
        <v>0</v>
      </c>
      <c r="Y27" s="80"/>
      <c r="Z27" s="56"/>
      <c r="AA27" s="56"/>
      <c r="AB27" s="68"/>
      <c r="AC27" s="68"/>
      <c r="AD27" s="67"/>
      <c r="AE27" s="14"/>
      <c r="AF27" s="81"/>
      <c r="AG27" s="81"/>
      <c r="AH27" s="81"/>
      <c r="AI27" s="81"/>
      <c r="AJ27" s="81"/>
      <c r="AK27" s="82"/>
      <c r="AL27" s="75">
        <f t="shared" si="2"/>
        <v>0</v>
      </c>
      <c r="AM27" s="76"/>
      <c r="AN27" s="67"/>
      <c r="AO27" s="14"/>
      <c r="AP27" s="68"/>
      <c r="AQ27" s="14"/>
      <c r="AR27" s="14"/>
      <c r="AS27" s="14"/>
      <c r="AT27" s="14"/>
      <c r="AU27" s="14"/>
      <c r="AV27" s="14"/>
      <c r="AW27" s="70"/>
      <c r="AX27" s="79">
        <f t="shared" si="3"/>
        <v>0</v>
      </c>
      <c r="AY27" s="153">
        <f t="shared" si="4"/>
        <v>0</v>
      </c>
      <c r="AZ27" s="78">
        <f t="shared" si="5"/>
        <v>0</v>
      </c>
      <c r="BA27" s="64"/>
      <c r="BB27" s="52"/>
    </row>
    <row r="28" spans="1:56" s="114" customFormat="1" ht="17.100000000000001" customHeight="1">
      <c r="A28" s="145">
        <v>22</v>
      </c>
      <c r="B28" s="177"/>
      <c r="C28" s="185"/>
      <c r="D28" s="109"/>
      <c r="E28" s="110"/>
      <c r="F28" s="110"/>
      <c r="G28" s="111"/>
      <c r="H28" s="111"/>
      <c r="I28" s="111"/>
      <c r="J28" s="111"/>
      <c r="K28" s="111"/>
      <c r="L28" s="112"/>
      <c r="M28" s="143">
        <f t="shared" si="0"/>
        <v>0</v>
      </c>
      <c r="N28" s="109"/>
      <c r="O28" s="110"/>
      <c r="P28" s="110"/>
      <c r="Q28" s="111"/>
      <c r="R28" s="111"/>
      <c r="S28" s="111"/>
      <c r="T28" s="111"/>
      <c r="U28" s="111"/>
      <c r="V28" s="111"/>
      <c r="W28" s="112"/>
      <c r="X28" s="143">
        <f t="shared" si="1"/>
        <v>0</v>
      </c>
      <c r="Y28" s="113"/>
      <c r="Z28" s="128"/>
      <c r="AA28" s="128"/>
      <c r="AB28" s="110"/>
      <c r="AC28" s="110"/>
      <c r="AD28" s="109"/>
      <c r="AE28" s="111"/>
      <c r="AF28" s="115"/>
      <c r="AG28" s="115"/>
      <c r="AH28" s="115"/>
      <c r="AI28" s="115"/>
      <c r="AJ28" s="115"/>
      <c r="AK28" s="116"/>
      <c r="AL28" s="117"/>
      <c r="AM28" s="118"/>
      <c r="AN28" s="109"/>
      <c r="AO28" s="111"/>
      <c r="AP28" s="111"/>
      <c r="AQ28" s="111"/>
      <c r="AR28" s="111"/>
      <c r="AS28" s="111"/>
      <c r="AT28" s="111"/>
      <c r="AU28" s="111"/>
      <c r="AV28" s="111"/>
      <c r="AW28" s="112"/>
      <c r="AX28" s="79">
        <f t="shared" ref="AX28" si="6">SUM(AN28:AW28)</f>
        <v>0</v>
      </c>
      <c r="AY28" s="153">
        <f t="shared" ref="AY28" si="7">SUM(M28+X28+AL28+AX28)</f>
        <v>0</v>
      </c>
      <c r="AZ28" s="78">
        <f t="shared" ref="AZ28" si="8">IF(AY28&gt;=80,4,IF(AY28&gt;=75,3.5,IF(AY28&gt;=70,3,IF(AY28&gt;=65,2.5,IF(AY28&gt;=60,2,IF(AY28&gt;=55,1.5,IF(AY28&gt;=50,1,0)))))))</f>
        <v>0</v>
      </c>
      <c r="BA28" s="129"/>
      <c r="BB28" s="120"/>
    </row>
    <row r="29" spans="1:56" ht="17.100000000000001" customHeight="1">
      <c r="A29" s="145">
        <v>23</v>
      </c>
      <c r="B29" s="179"/>
      <c r="C29" s="185"/>
      <c r="D29" s="67"/>
      <c r="E29" s="68"/>
      <c r="F29" s="68"/>
      <c r="G29" s="14"/>
      <c r="H29" s="14"/>
      <c r="I29" s="14"/>
      <c r="J29" s="14"/>
      <c r="K29" s="14"/>
      <c r="L29" s="70"/>
      <c r="M29" s="79">
        <f t="shared" si="0"/>
        <v>0</v>
      </c>
      <c r="N29" s="67"/>
      <c r="O29" s="68"/>
      <c r="P29" s="68"/>
      <c r="Q29" s="14"/>
      <c r="R29" s="14"/>
      <c r="S29" s="14"/>
      <c r="T29" s="14"/>
      <c r="U29" s="14"/>
      <c r="V29" s="14"/>
      <c r="W29" s="70"/>
      <c r="X29" s="79">
        <f t="shared" si="1"/>
        <v>0</v>
      </c>
      <c r="Y29" s="80"/>
      <c r="Z29" s="56"/>
      <c r="AA29" s="56"/>
      <c r="AB29" s="68"/>
      <c r="AC29" s="68"/>
      <c r="AD29" s="67"/>
      <c r="AE29" s="14"/>
      <c r="AF29" s="81"/>
      <c r="AG29" s="81"/>
      <c r="AH29" s="81"/>
      <c r="AI29" s="81"/>
      <c r="AJ29" s="81"/>
      <c r="AK29" s="82"/>
      <c r="AL29" s="75">
        <f t="shared" si="2"/>
        <v>0</v>
      </c>
      <c r="AM29" s="76"/>
      <c r="AN29" s="67"/>
      <c r="AO29" s="14"/>
      <c r="AP29" s="14"/>
      <c r="AQ29" s="14"/>
      <c r="AR29" s="14"/>
      <c r="AS29" s="14"/>
      <c r="AT29" s="14"/>
      <c r="AU29" s="14"/>
      <c r="AV29" s="14"/>
      <c r="AW29" s="70"/>
      <c r="AX29" s="79">
        <f t="shared" si="3"/>
        <v>0</v>
      </c>
      <c r="AY29" s="153">
        <f t="shared" si="4"/>
        <v>0</v>
      </c>
      <c r="AZ29" s="78">
        <f t="shared" si="5"/>
        <v>0</v>
      </c>
      <c r="BA29" s="64"/>
      <c r="BB29" s="52"/>
    </row>
    <row r="30" spans="1:56" ht="17.100000000000001" customHeight="1">
      <c r="A30" s="145">
        <v>24</v>
      </c>
      <c r="B30" s="179"/>
      <c r="C30" s="185"/>
      <c r="D30" s="67"/>
      <c r="E30" s="68"/>
      <c r="F30" s="68"/>
      <c r="G30" s="14"/>
      <c r="H30" s="14"/>
      <c r="I30" s="14"/>
      <c r="J30" s="14"/>
      <c r="K30" s="14"/>
      <c r="L30" s="70"/>
      <c r="M30" s="79">
        <f t="shared" si="0"/>
        <v>0</v>
      </c>
      <c r="N30" s="67"/>
      <c r="O30" s="68"/>
      <c r="P30" s="68"/>
      <c r="Q30" s="14"/>
      <c r="R30" s="14"/>
      <c r="S30" s="14"/>
      <c r="T30" s="14"/>
      <c r="U30" s="14"/>
      <c r="V30" s="14"/>
      <c r="W30" s="70"/>
      <c r="X30" s="79">
        <f t="shared" si="1"/>
        <v>0</v>
      </c>
      <c r="Y30" s="80"/>
      <c r="Z30" s="56"/>
      <c r="AA30" s="56"/>
      <c r="AB30" s="68"/>
      <c r="AC30" s="68"/>
      <c r="AD30" s="67"/>
      <c r="AE30" s="14"/>
      <c r="AF30" s="81"/>
      <c r="AG30" s="81"/>
      <c r="AH30" s="81"/>
      <c r="AI30" s="81"/>
      <c r="AJ30" s="81"/>
      <c r="AK30" s="82"/>
      <c r="AL30" s="75">
        <f t="shared" si="2"/>
        <v>0</v>
      </c>
      <c r="AM30" s="76"/>
      <c r="AN30" s="67"/>
      <c r="AO30" s="14"/>
      <c r="AP30" s="14"/>
      <c r="AQ30" s="14"/>
      <c r="AR30" s="14"/>
      <c r="AS30" s="14"/>
      <c r="AT30" s="14"/>
      <c r="AU30" s="14"/>
      <c r="AV30" s="14"/>
      <c r="AW30" s="70"/>
      <c r="AX30" s="79">
        <f t="shared" si="3"/>
        <v>0</v>
      </c>
      <c r="AY30" s="153">
        <f t="shared" si="4"/>
        <v>0</v>
      </c>
      <c r="AZ30" s="78">
        <f t="shared" si="5"/>
        <v>0</v>
      </c>
      <c r="BA30" s="64"/>
      <c r="BB30" s="52"/>
    </row>
    <row r="31" spans="1:56" ht="17.100000000000001" customHeight="1">
      <c r="A31" s="145">
        <v>25</v>
      </c>
      <c r="B31" s="177"/>
      <c r="C31" s="185"/>
      <c r="D31" s="67"/>
      <c r="E31" s="68"/>
      <c r="F31" s="68"/>
      <c r="G31" s="14"/>
      <c r="H31" s="14"/>
      <c r="I31" s="14"/>
      <c r="J31" s="14"/>
      <c r="K31" s="14"/>
      <c r="L31" s="70"/>
      <c r="M31" s="79">
        <f t="shared" si="0"/>
        <v>0</v>
      </c>
      <c r="N31" s="67"/>
      <c r="O31" s="68"/>
      <c r="P31" s="68"/>
      <c r="Q31" s="14"/>
      <c r="R31" s="14"/>
      <c r="S31" s="14"/>
      <c r="T31" s="14"/>
      <c r="U31" s="14"/>
      <c r="V31" s="14"/>
      <c r="W31" s="70"/>
      <c r="X31" s="79">
        <f t="shared" si="1"/>
        <v>0</v>
      </c>
      <c r="Y31" s="80"/>
      <c r="Z31" s="56"/>
      <c r="AA31" s="56"/>
      <c r="AB31" s="68"/>
      <c r="AC31" s="68"/>
      <c r="AD31" s="67"/>
      <c r="AE31" s="14"/>
      <c r="AF31" s="81"/>
      <c r="AG31" s="81"/>
      <c r="AH31" s="81"/>
      <c r="AI31" s="81"/>
      <c r="AJ31" s="81"/>
      <c r="AK31" s="82"/>
      <c r="AL31" s="75">
        <f t="shared" si="2"/>
        <v>0</v>
      </c>
      <c r="AM31" s="76"/>
      <c r="AN31" s="67"/>
      <c r="AO31" s="14"/>
      <c r="AP31" s="68"/>
      <c r="AQ31" s="14"/>
      <c r="AR31" s="14"/>
      <c r="AS31" s="14"/>
      <c r="AT31" s="14"/>
      <c r="AU31" s="14"/>
      <c r="AV31" s="14"/>
      <c r="AW31" s="70"/>
      <c r="AX31" s="79">
        <f t="shared" si="3"/>
        <v>0</v>
      </c>
      <c r="AY31" s="153">
        <f t="shared" si="4"/>
        <v>0</v>
      </c>
      <c r="AZ31" s="78">
        <f t="shared" si="5"/>
        <v>0</v>
      </c>
      <c r="BA31" s="64"/>
      <c r="BB31" s="52"/>
    </row>
    <row r="32" spans="1:56" ht="17.100000000000001" customHeight="1">
      <c r="A32" s="145">
        <v>26</v>
      </c>
      <c r="B32" s="179"/>
      <c r="C32" s="185"/>
      <c r="D32" s="67"/>
      <c r="E32" s="68"/>
      <c r="F32" s="68"/>
      <c r="G32" s="14"/>
      <c r="H32" s="14"/>
      <c r="I32" s="14"/>
      <c r="J32" s="14"/>
      <c r="K32" s="14"/>
      <c r="L32" s="70"/>
      <c r="M32" s="79">
        <f t="shared" si="0"/>
        <v>0</v>
      </c>
      <c r="N32" s="67"/>
      <c r="O32" s="68"/>
      <c r="P32" s="68"/>
      <c r="Q32" s="14"/>
      <c r="R32" s="14"/>
      <c r="S32" s="14"/>
      <c r="T32" s="14"/>
      <c r="U32" s="14"/>
      <c r="V32" s="14"/>
      <c r="W32" s="70"/>
      <c r="X32" s="79">
        <f t="shared" si="1"/>
        <v>0</v>
      </c>
      <c r="Y32" s="80"/>
      <c r="Z32" s="56"/>
      <c r="AA32" s="56"/>
      <c r="AB32" s="68"/>
      <c r="AC32" s="68"/>
      <c r="AD32" s="67"/>
      <c r="AE32" s="14"/>
      <c r="AF32" s="81"/>
      <c r="AG32" s="81"/>
      <c r="AH32" s="81"/>
      <c r="AI32" s="81"/>
      <c r="AJ32" s="81"/>
      <c r="AK32" s="82"/>
      <c r="AL32" s="75">
        <f t="shared" si="2"/>
        <v>0</v>
      </c>
      <c r="AM32" s="76"/>
      <c r="AN32" s="67"/>
      <c r="AO32" s="14"/>
      <c r="AP32" s="14"/>
      <c r="AQ32" s="14"/>
      <c r="AR32" s="14"/>
      <c r="AS32" s="14"/>
      <c r="AT32" s="14"/>
      <c r="AU32" s="14"/>
      <c r="AV32" s="14"/>
      <c r="AW32" s="70"/>
      <c r="AX32" s="79">
        <f t="shared" si="3"/>
        <v>0</v>
      </c>
      <c r="AY32" s="153">
        <f t="shared" si="4"/>
        <v>0</v>
      </c>
      <c r="AZ32" s="78">
        <f t="shared" si="5"/>
        <v>0</v>
      </c>
      <c r="BA32" s="64"/>
      <c r="BB32" s="52"/>
    </row>
    <row r="33" spans="1:54" ht="14.1" customHeight="1">
      <c r="A33" s="145">
        <v>27</v>
      </c>
      <c r="B33" s="157"/>
      <c r="C33" s="159"/>
      <c r="D33" s="67"/>
      <c r="E33" s="68"/>
      <c r="F33" s="68"/>
      <c r="G33" s="14"/>
      <c r="H33" s="14"/>
      <c r="I33" s="14"/>
      <c r="J33" s="14"/>
      <c r="K33" s="14"/>
      <c r="L33" s="70"/>
      <c r="M33" s="79">
        <f t="shared" si="0"/>
        <v>0</v>
      </c>
      <c r="N33" s="67"/>
      <c r="O33" s="68"/>
      <c r="P33" s="68"/>
      <c r="Q33" s="14"/>
      <c r="R33" s="14"/>
      <c r="S33" s="14"/>
      <c r="T33" s="14"/>
      <c r="U33" s="14"/>
      <c r="V33" s="14"/>
      <c r="W33" s="70"/>
      <c r="X33" s="79">
        <f t="shared" si="1"/>
        <v>0</v>
      </c>
      <c r="Y33" s="80"/>
      <c r="Z33" s="56"/>
      <c r="AA33" s="56"/>
      <c r="AB33" s="68"/>
      <c r="AC33" s="68"/>
      <c r="AD33" s="67"/>
      <c r="AE33" s="14"/>
      <c r="AF33" s="81"/>
      <c r="AG33" s="81"/>
      <c r="AH33" s="81"/>
      <c r="AI33" s="81"/>
      <c r="AJ33" s="81"/>
      <c r="AK33" s="82"/>
      <c r="AL33" s="75">
        <f t="shared" si="2"/>
        <v>0</v>
      </c>
      <c r="AM33" s="76"/>
      <c r="AN33" s="67"/>
      <c r="AO33" s="14"/>
      <c r="AP33" s="14"/>
      <c r="AQ33" s="14"/>
      <c r="AR33" s="14"/>
      <c r="AS33" s="14"/>
      <c r="AT33" s="14"/>
      <c r="AU33" s="14"/>
      <c r="AV33" s="14"/>
      <c r="AW33" s="70"/>
      <c r="AX33" s="79">
        <f t="shared" ref="AX33:AX46" si="9">SUM(AN33:AW33)</f>
        <v>0</v>
      </c>
      <c r="AY33" s="153">
        <f t="shared" ref="AY33:AY46" si="10">SUM(M33+X33+AL33+AX33)</f>
        <v>0</v>
      </c>
      <c r="AZ33" s="78">
        <f t="shared" ref="AZ33:AZ46" si="11">IF(AY33&gt;=80,4,IF(AY33&gt;=75,3.5,IF(AY33&gt;=70,3,IF(AY33&gt;=65,2.5,IF(AY33&gt;=60,2,IF(AY33&gt;=55,1.5,IF(AY33&gt;=50,1,0)))))))</f>
        <v>0</v>
      </c>
      <c r="BA33" s="64"/>
      <c r="BB33" s="52"/>
    </row>
    <row r="34" spans="1:54" ht="14.1" customHeight="1">
      <c r="A34" s="145">
        <v>28</v>
      </c>
      <c r="B34" s="157"/>
      <c r="C34" s="159"/>
      <c r="D34" s="67"/>
      <c r="E34" s="68"/>
      <c r="F34" s="68"/>
      <c r="G34" s="14"/>
      <c r="H34" s="14"/>
      <c r="I34" s="14"/>
      <c r="J34" s="14"/>
      <c r="K34" s="14"/>
      <c r="L34" s="70"/>
      <c r="M34" s="79">
        <f t="shared" si="0"/>
        <v>0</v>
      </c>
      <c r="N34" s="67"/>
      <c r="O34" s="68"/>
      <c r="P34" s="68"/>
      <c r="Q34" s="14"/>
      <c r="R34" s="14"/>
      <c r="S34" s="14"/>
      <c r="T34" s="14"/>
      <c r="U34" s="14"/>
      <c r="V34" s="14"/>
      <c r="W34" s="70"/>
      <c r="X34" s="79">
        <f t="shared" si="1"/>
        <v>0</v>
      </c>
      <c r="Y34" s="80"/>
      <c r="Z34" s="56"/>
      <c r="AA34" s="56"/>
      <c r="AB34" s="68"/>
      <c r="AC34" s="68"/>
      <c r="AD34" s="67"/>
      <c r="AE34" s="14"/>
      <c r="AF34" s="81"/>
      <c r="AG34" s="81"/>
      <c r="AH34" s="81"/>
      <c r="AI34" s="81"/>
      <c r="AJ34" s="81"/>
      <c r="AK34" s="82"/>
      <c r="AL34" s="75">
        <f t="shared" si="2"/>
        <v>0</v>
      </c>
      <c r="AM34" s="76"/>
      <c r="AN34" s="67"/>
      <c r="AO34" s="14"/>
      <c r="AP34" s="14"/>
      <c r="AQ34" s="14"/>
      <c r="AR34" s="14"/>
      <c r="AS34" s="14"/>
      <c r="AT34" s="14"/>
      <c r="AU34" s="14"/>
      <c r="AV34" s="14"/>
      <c r="AW34" s="70"/>
      <c r="AX34" s="79">
        <f t="shared" si="9"/>
        <v>0</v>
      </c>
      <c r="AY34" s="153">
        <f t="shared" si="10"/>
        <v>0</v>
      </c>
      <c r="AZ34" s="78">
        <f t="shared" si="11"/>
        <v>0</v>
      </c>
      <c r="BA34" s="64"/>
      <c r="BB34" s="52"/>
    </row>
    <row r="35" spans="1:54" ht="14.1" customHeight="1">
      <c r="A35" s="145">
        <v>29</v>
      </c>
      <c r="B35" s="158"/>
      <c r="C35" s="159"/>
      <c r="D35" s="67"/>
      <c r="E35" s="68"/>
      <c r="F35" s="68"/>
      <c r="G35" s="67"/>
      <c r="H35" s="68"/>
      <c r="I35" s="68"/>
      <c r="J35" s="68"/>
      <c r="K35" s="68"/>
      <c r="L35" s="69"/>
      <c r="M35" s="79">
        <f t="shared" si="0"/>
        <v>0</v>
      </c>
      <c r="N35" s="67"/>
      <c r="O35" s="68"/>
      <c r="P35" s="68"/>
      <c r="Q35" s="68"/>
      <c r="R35" s="68"/>
      <c r="S35" s="68"/>
      <c r="T35" s="68"/>
      <c r="U35" s="68"/>
      <c r="V35" s="68"/>
      <c r="W35" s="69"/>
      <c r="X35" s="79">
        <f t="shared" si="1"/>
        <v>0</v>
      </c>
      <c r="Y35" s="86"/>
      <c r="Z35" s="56"/>
      <c r="AA35" s="56"/>
      <c r="AB35" s="68"/>
      <c r="AC35" s="68"/>
      <c r="AD35" s="67"/>
      <c r="AE35" s="68"/>
      <c r="AF35" s="73"/>
      <c r="AG35" s="73"/>
      <c r="AH35" s="73"/>
      <c r="AI35" s="73"/>
      <c r="AJ35" s="73"/>
      <c r="AK35" s="74"/>
      <c r="AL35" s="75">
        <f t="shared" si="2"/>
        <v>0</v>
      </c>
      <c r="AM35" s="76"/>
      <c r="AN35" s="67"/>
      <c r="AO35" s="68"/>
      <c r="AP35" s="68"/>
      <c r="AQ35" s="68"/>
      <c r="AR35" s="68"/>
      <c r="AS35" s="68"/>
      <c r="AT35" s="68"/>
      <c r="AU35" s="68"/>
      <c r="AV35" s="68"/>
      <c r="AW35" s="69"/>
      <c r="AX35" s="79">
        <f t="shared" si="9"/>
        <v>0</v>
      </c>
      <c r="AY35" s="153">
        <f t="shared" si="10"/>
        <v>0</v>
      </c>
      <c r="AZ35" s="78">
        <f t="shared" si="11"/>
        <v>0</v>
      </c>
      <c r="BA35" s="63"/>
      <c r="BB35" s="52"/>
    </row>
    <row r="36" spans="1:54" ht="14.1" customHeight="1">
      <c r="A36" s="145">
        <v>30</v>
      </c>
      <c r="B36" s="157"/>
      <c r="C36" s="159"/>
      <c r="D36" s="67"/>
      <c r="E36" s="68"/>
      <c r="F36" s="68"/>
      <c r="G36" s="67"/>
      <c r="H36" s="68"/>
      <c r="I36" s="68"/>
      <c r="J36" s="68"/>
      <c r="K36" s="68"/>
      <c r="L36" s="69"/>
      <c r="M36" s="79">
        <f t="shared" si="0"/>
        <v>0</v>
      </c>
      <c r="N36" s="67"/>
      <c r="O36" s="68"/>
      <c r="P36" s="68"/>
      <c r="Q36" s="68"/>
      <c r="R36" s="68"/>
      <c r="S36" s="68"/>
      <c r="T36" s="68"/>
      <c r="U36" s="68"/>
      <c r="V36" s="68"/>
      <c r="W36" s="69"/>
      <c r="X36" s="79">
        <f t="shared" si="1"/>
        <v>0</v>
      </c>
      <c r="Y36" s="86"/>
      <c r="Z36" s="56"/>
      <c r="AA36" s="56"/>
      <c r="AB36" s="68"/>
      <c r="AC36" s="68"/>
      <c r="AD36" s="67"/>
      <c r="AE36" s="68"/>
      <c r="AF36" s="73"/>
      <c r="AG36" s="73"/>
      <c r="AH36" s="73"/>
      <c r="AI36" s="73"/>
      <c r="AJ36" s="73"/>
      <c r="AK36" s="74"/>
      <c r="AL36" s="75">
        <f t="shared" si="2"/>
        <v>0</v>
      </c>
      <c r="AM36" s="76"/>
      <c r="AN36" s="67"/>
      <c r="AO36" s="68"/>
      <c r="AP36" s="68"/>
      <c r="AQ36" s="68"/>
      <c r="AR36" s="68"/>
      <c r="AS36" s="68"/>
      <c r="AT36" s="68"/>
      <c r="AU36" s="68"/>
      <c r="AV36" s="68"/>
      <c r="AW36" s="69"/>
      <c r="AX36" s="79">
        <f t="shared" si="9"/>
        <v>0</v>
      </c>
      <c r="AY36" s="153">
        <f t="shared" si="10"/>
        <v>0</v>
      </c>
      <c r="AZ36" s="78">
        <f t="shared" si="11"/>
        <v>0</v>
      </c>
      <c r="BA36" s="63"/>
      <c r="BB36" s="52"/>
    </row>
    <row r="37" spans="1:54" ht="14.1" customHeight="1">
      <c r="A37" s="145">
        <v>31</v>
      </c>
      <c r="B37" s="157"/>
      <c r="C37" s="159"/>
      <c r="D37" s="67"/>
      <c r="E37" s="68"/>
      <c r="F37" s="68"/>
      <c r="G37" s="67"/>
      <c r="H37" s="68"/>
      <c r="I37" s="68"/>
      <c r="J37" s="68"/>
      <c r="K37" s="68"/>
      <c r="L37" s="69"/>
      <c r="M37" s="79">
        <f t="shared" si="0"/>
        <v>0</v>
      </c>
      <c r="N37" s="67"/>
      <c r="O37" s="68"/>
      <c r="P37" s="68"/>
      <c r="Q37" s="68"/>
      <c r="R37" s="68"/>
      <c r="S37" s="68"/>
      <c r="T37" s="68"/>
      <c r="U37" s="68"/>
      <c r="V37" s="68"/>
      <c r="W37" s="69"/>
      <c r="X37" s="79">
        <f t="shared" si="1"/>
        <v>0</v>
      </c>
      <c r="Y37" s="86"/>
      <c r="Z37" s="56"/>
      <c r="AA37" s="56"/>
      <c r="AB37" s="68"/>
      <c r="AC37" s="68"/>
      <c r="AD37" s="67"/>
      <c r="AE37" s="68"/>
      <c r="AF37" s="73"/>
      <c r="AG37" s="73"/>
      <c r="AH37" s="73"/>
      <c r="AI37" s="73"/>
      <c r="AJ37" s="73"/>
      <c r="AK37" s="74"/>
      <c r="AL37" s="75">
        <f t="shared" si="2"/>
        <v>0</v>
      </c>
      <c r="AM37" s="76"/>
      <c r="AN37" s="67"/>
      <c r="AO37" s="68"/>
      <c r="AP37" s="68"/>
      <c r="AQ37" s="68"/>
      <c r="AR37" s="68"/>
      <c r="AS37" s="68"/>
      <c r="AT37" s="68"/>
      <c r="AU37" s="68"/>
      <c r="AV37" s="68"/>
      <c r="AW37" s="69"/>
      <c r="AX37" s="79">
        <f t="shared" si="9"/>
        <v>0</v>
      </c>
      <c r="AY37" s="153">
        <f t="shared" si="10"/>
        <v>0</v>
      </c>
      <c r="AZ37" s="78">
        <f t="shared" si="11"/>
        <v>0</v>
      </c>
      <c r="BA37" s="63"/>
      <c r="BB37" s="52"/>
    </row>
    <row r="38" spans="1:54" ht="14.1" customHeight="1">
      <c r="A38" s="145">
        <v>32</v>
      </c>
      <c r="B38" s="158"/>
      <c r="C38" s="159"/>
      <c r="D38" s="67"/>
      <c r="E38" s="68"/>
      <c r="F38" s="68"/>
      <c r="G38" s="67"/>
      <c r="H38" s="68"/>
      <c r="I38" s="68"/>
      <c r="J38" s="68"/>
      <c r="K38" s="68"/>
      <c r="L38" s="69"/>
      <c r="M38" s="79">
        <f t="shared" si="0"/>
        <v>0</v>
      </c>
      <c r="N38" s="67"/>
      <c r="O38" s="68"/>
      <c r="P38" s="68"/>
      <c r="Q38" s="68"/>
      <c r="R38" s="68"/>
      <c r="S38" s="68"/>
      <c r="T38" s="68"/>
      <c r="U38" s="68"/>
      <c r="V38" s="68"/>
      <c r="W38" s="69"/>
      <c r="X38" s="79">
        <f t="shared" si="1"/>
        <v>0</v>
      </c>
      <c r="Y38" s="133"/>
      <c r="Z38" s="56"/>
      <c r="AA38" s="56"/>
      <c r="AB38" s="68"/>
      <c r="AC38" s="68"/>
      <c r="AD38" s="67"/>
      <c r="AE38" s="68"/>
      <c r="AF38" s="73"/>
      <c r="AG38" s="73"/>
      <c r="AH38" s="73"/>
      <c r="AI38" s="73"/>
      <c r="AJ38" s="73"/>
      <c r="AK38" s="74"/>
      <c r="AL38" s="75">
        <f t="shared" si="2"/>
        <v>0</v>
      </c>
      <c r="AM38" s="76"/>
      <c r="AN38" s="67"/>
      <c r="AO38" s="68"/>
      <c r="AP38" s="68"/>
      <c r="AQ38" s="68"/>
      <c r="AR38" s="68"/>
      <c r="AS38" s="68"/>
      <c r="AT38" s="68"/>
      <c r="AU38" s="68"/>
      <c r="AV38" s="68"/>
      <c r="AW38" s="69"/>
      <c r="AX38" s="79">
        <f t="shared" si="9"/>
        <v>0</v>
      </c>
      <c r="AY38" s="153">
        <f t="shared" si="10"/>
        <v>0</v>
      </c>
      <c r="AZ38" s="78">
        <f t="shared" si="11"/>
        <v>0</v>
      </c>
      <c r="BA38" s="63"/>
      <c r="BB38" s="52"/>
    </row>
    <row r="39" spans="1:54" ht="14.1" customHeight="1">
      <c r="A39" s="145">
        <v>33</v>
      </c>
      <c r="B39" s="157"/>
      <c r="C39" s="159"/>
      <c r="D39" s="130"/>
      <c r="E39" s="131"/>
      <c r="F39" s="131"/>
      <c r="G39" s="130"/>
      <c r="H39" s="131"/>
      <c r="I39" s="131"/>
      <c r="J39" s="131"/>
      <c r="K39" s="131"/>
      <c r="L39" s="132"/>
      <c r="M39" s="79">
        <f t="shared" si="0"/>
        <v>0</v>
      </c>
      <c r="N39" s="130"/>
      <c r="O39" s="131"/>
      <c r="P39" s="131"/>
      <c r="Q39" s="131"/>
      <c r="R39" s="131"/>
      <c r="S39" s="131"/>
      <c r="T39" s="131"/>
      <c r="U39" s="131"/>
      <c r="V39" s="131"/>
      <c r="W39" s="132"/>
      <c r="X39" s="79">
        <f t="shared" si="1"/>
        <v>0</v>
      </c>
      <c r="Y39" s="80"/>
      <c r="Z39" s="56"/>
      <c r="AA39" s="56"/>
      <c r="AB39" s="131"/>
      <c r="AC39" s="131"/>
      <c r="AD39" s="130"/>
      <c r="AE39" s="131"/>
      <c r="AF39" s="134"/>
      <c r="AG39" s="134"/>
      <c r="AH39" s="134"/>
      <c r="AI39" s="134"/>
      <c r="AJ39" s="134"/>
      <c r="AK39" s="135"/>
      <c r="AL39" s="75">
        <f t="shared" si="2"/>
        <v>0</v>
      </c>
      <c r="AM39" s="136"/>
      <c r="AN39" s="130"/>
      <c r="AO39" s="131"/>
      <c r="AP39" s="131"/>
      <c r="AQ39" s="131"/>
      <c r="AR39" s="131"/>
      <c r="AS39" s="131"/>
      <c r="AT39" s="131"/>
      <c r="AU39" s="131"/>
      <c r="AV39" s="131"/>
      <c r="AW39" s="132"/>
      <c r="AX39" s="79">
        <f t="shared" si="9"/>
        <v>0</v>
      </c>
      <c r="AY39" s="153">
        <f t="shared" si="10"/>
        <v>0</v>
      </c>
      <c r="AZ39" s="78">
        <f t="shared" si="11"/>
        <v>0</v>
      </c>
      <c r="BA39" s="137"/>
      <c r="BB39" s="52"/>
    </row>
    <row r="40" spans="1:54" ht="14.1" customHeight="1">
      <c r="A40" s="145">
        <v>34</v>
      </c>
      <c r="B40" s="157"/>
      <c r="C40" s="159"/>
      <c r="D40" s="139"/>
      <c r="E40" s="14"/>
      <c r="F40" s="14"/>
      <c r="G40" s="14"/>
      <c r="H40" s="14"/>
      <c r="I40" s="14"/>
      <c r="J40" s="14"/>
      <c r="K40" s="14"/>
      <c r="L40" s="70"/>
      <c r="M40" s="79">
        <f t="shared" si="0"/>
        <v>0</v>
      </c>
      <c r="N40" s="139"/>
      <c r="O40" s="14"/>
      <c r="P40" s="14"/>
      <c r="Q40" s="14"/>
      <c r="R40" s="14"/>
      <c r="S40" s="14"/>
      <c r="T40" s="14"/>
      <c r="U40" s="14"/>
      <c r="V40" s="14"/>
      <c r="W40" s="70"/>
      <c r="X40" s="79">
        <f t="shared" si="1"/>
        <v>0</v>
      </c>
      <c r="Y40" s="80"/>
      <c r="Z40" s="171"/>
      <c r="AA40" s="56"/>
      <c r="AB40" s="14"/>
      <c r="AC40" s="14"/>
      <c r="AD40" s="14"/>
      <c r="AE40" s="14"/>
      <c r="AF40" s="81"/>
      <c r="AG40" s="81"/>
      <c r="AH40" s="81"/>
      <c r="AI40" s="81"/>
      <c r="AJ40" s="81"/>
      <c r="AK40" s="82"/>
      <c r="AL40" s="75">
        <f t="shared" si="2"/>
        <v>0</v>
      </c>
      <c r="AM40" s="150"/>
      <c r="AN40" s="139"/>
      <c r="AO40" s="14"/>
      <c r="AP40" s="14"/>
      <c r="AQ40" s="14"/>
      <c r="AR40" s="14"/>
      <c r="AS40" s="14"/>
      <c r="AT40" s="14"/>
      <c r="AU40" s="14"/>
      <c r="AV40" s="14"/>
      <c r="AW40" s="70"/>
      <c r="AX40" s="79">
        <f t="shared" si="9"/>
        <v>0</v>
      </c>
      <c r="AY40" s="153">
        <f t="shared" si="10"/>
        <v>0</v>
      </c>
      <c r="AZ40" s="78">
        <f t="shared" si="11"/>
        <v>0</v>
      </c>
      <c r="BA40" s="138"/>
      <c r="BB40" s="52"/>
    </row>
    <row r="41" spans="1:54" ht="14.1" customHeight="1">
      <c r="A41" s="145">
        <v>35</v>
      </c>
      <c r="B41" s="158"/>
      <c r="C41" s="159"/>
      <c r="D41" s="67"/>
      <c r="E41" s="68"/>
      <c r="F41" s="68"/>
      <c r="G41" s="67"/>
      <c r="H41" s="68"/>
      <c r="I41" s="68"/>
      <c r="J41" s="68"/>
      <c r="K41" s="68"/>
      <c r="L41" s="69"/>
      <c r="M41" s="79">
        <f t="shared" si="0"/>
        <v>0</v>
      </c>
      <c r="N41" s="139"/>
      <c r="O41" s="14"/>
      <c r="P41" s="14"/>
      <c r="Q41" s="14"/>
      <c r="R41" s="14"/>
      <c r="S41" s="14"/>
      <c r="T41" s="14"/>
      <c r="U41" s="14"/>
      <c r="V41" s="14"/>
      <c r="W41" s="70"/>
      <c r="X41" s="79">
        <f t="shared" si="1"/>
        <v>0</v>
      </c>
      <c r="Y41" s="80"/>
      <c r="Z41" s="171"/>
      <c r="AA41" s="56"/>
      <c r="AB41" s="14"/>
      <c r="AC41" s="14"/>
      <c r="AD41" s="14"/>
      <c r="AE41" s="14"/>
      <c r="AF41" s="81"/>
      <c r="AG41" s="81"/>
      <c r="AH41" s="81"/>
      <c r="AI41" s="81"/>
      <c r="AJ41" s="81"/>
      <c r="AK41" s="82"/>
      <c r="AL41" s="75">
        <f t="shared" si="2"/>
        <v>0</v>
      </c>
      <c r="AM41" s="150"/>
      <c r="AN41" s="139"/>
      <c r="AO41" s="14"/>
      <c r="AP41" s="14"/>
      <c r="AQ41" s="14"/>
      <c r="AR41" s="14"/>
      <c r="AS41" s="14"/>
      <c r="AT41" s="14"/>
      <c r="AU41" s="14"/>
      <c r="AV41" s="14"/>
      <c r="AW41" s="70"/>
      <c r="AX41" s="79">
        <f t="shared" si="9"/>
        <v>0</v>
      </c>
      <c r="AY41" s="153">
        <f t="shared" si="10"/>
        <v>0</v>
      </c>
      <c r="AZ41" s="78">
        <f t="shared" si="11"/>
        <v>0</v>
      </c>
      <c r="BA41" s="63"/>
      <c r="BB41" s="52"/>
    </row>
    <row r="42" spans="1:54" ht="14.1" customHeight="1">
      <c r="A42" s="145">
        <v>36</v>
      </c>
      <c r="B42" s="157"/>
      <c r="C42" s="159"/>
      <c r="D42" s="67"/>
      <c r="E42" s="68"/>
      <c r="F42" s="68"/>
      <c r="G42" s="67"/>
      <c r="H42" s="68"/>
      <c r="I42" s="68"/>
      <c r="J42" s="68"/>
      <c r="K42" s="68"/>
      <c r="L42" s="69"/>
      <c r="M42" s="79">
        <f t="shared" si="0"/>
        <v>0</v>
      </c>
      <c r="N42" s="139"/>
      <c r="O42" s="14"/>
      <c r="P42" s="14"/>
      <c r="Q42" s="14"/>
      <c r="R42" s="14"/>
      <c r="S42" s="14"/>
      <c r="T42" s="14"/>
      <c r="U42" s="14"/>
      <c r="V42" s="14"/>
      <c r="W42" s="70"/>
      <c r="X42" s="79">
        <f t="shared" si="1"/>
        <v>0</v>
      </c>
      <c r="Y42" s="80"/>
      <c r="Z42" s="171"/>
      <c r="AA42" s="56"/>
      <c r="AB42" s="14"/>
      <c r="AC42" s="14"/>
      <c r="AD42" s="14"/>
      <c r="AE42" s="14"/>
      <c r="AF42" s="81"/>
      <c r="AG42" s="81"/>
      <c r="AH42" s="81"/>
      <c r="AI42" s="81"/>
      <c r="AJ42" s="81"/>
      <c r="AK42" s="82"/>
      <c r="AL42" s="75">
        <f t="shared" si="2"/>
        <v>0</v>
      </c>
      <c r="AM42" s="150"/>
      <c r="AN42" s="139"/>
      <c r="AO42" s="14"/>
      <c r="AP42" s="14"/>
      <c r="AQ42" s="14"/>
      <c r="AR42" s="14"/>
      <c r="AS42" s="14"/>
      <c r="AT42" s="14"/>
      <c r="AU42" s="14"/>
      <c r="AV42" s="14"/>
      <c r="AW42" s="70"/>
      <c r="AX42" s="79">
        <f t="shared" si="9"/>
        <v>0</v>
      </c>
      <c r="AY42" s="153">
        <f t="shared" si="10"/>
        <v>0</v>
      </c>
      <c r="AZ42" s="78">
        <f t="shared" si="11"/>
        <v>0</v>
      </c>
      <c r="BA42" s="63"/>
      <c r="BB42" s="52"/>
    </row>
    <row r="43" spans="1:54" ht="14.1" customHeight="1">
      <c r="A43" s="145">
        <v>37</v>
      </c>
      <c r="B43" s="157"/>
      <c r="C43" s="159"/>
      <c r="D43" s="67"/>
      <c r="E43" s="68"/>
      <c r="F43" s="68"/>
      <c r="G43" s="67"/>
      <c r="H43" s="68"/>
      <c r="I43" s="68"/>
      <c r="J43" s="68"/>
      <c r="K43" s="68"/>
      <c r="L43" s="69"/>
      <c r="M43" s="79">
        <f t="shared" si="0"/>
        <v>0</v>
      </c>
      <c r="N43" s="139"/>
      <c r="O43" s="14"/>
      <c r="P43" s="14"/>
      <c r="Q43" s="14"/>
      <c r="R43" s="14"/>
      <c r="S43" s="14"/>
      <c r="T43" s="14"/>
      <c r="U43" s="14"/>
      <c r="V43" s="14"/>
      <c r="W43" s="70"/>
      <c r="X43" s="79">
        <f t="shared" si="1"/>
        <v>0</v>
      </c>
      <c r="Y43" s="80"/>
      <c r="Z43" s="171"/>
      <c r="AA43" s="56"/>
      <c r="AB43" s="14"/>
      <c r="AC43" s="14"/>
      <c r="AD43" s="14"/>
      <c r="AE43" s="14"/>
      <c r="AF43" s="81"/>
      <c r="AG43" s="81"/>
      <c r="AH43" s="81"/>
      <c r="AI43" s="81"/>
      <c r="AJ43" s="81"/>
      <c r="AK43" s="82"/>
      <c r="AL43" s="75">
        <f t="shared" si="2"/>
        <v>0</v>
      </c>
      <c r="AM43" s="150"/>
      <c r="AN43" s="139"/>
      <c r="AO43" s="14"/>
      <c r="AP43" s="14"/>
      <c r="AQ43" s="14"/>
      <c r="AR43" s="14"/>
      <c r="AS43" s="14"/>
      <c r="AT43" s="14"/>
      <c r="AU43" s="14"/>
      <c r="AV43" s="14"/>
      <c r="AW43" s="70"/>
      <c r="AX43" s="79">
        <f t="shared" si="9"/>
        <v>0</v>
      </c>
      <c r="AY43" s="153">
        <f t="shared" si="10"/>
        <v>0</v>
      </c>
      <c r="AZ43" s="78">
        <f t="shared" si="11"/>
        <v>0</v>
      </c>
      <c r="BA43" s="63"/>
      <c r="BB43" s="52"/>
    </row>
    <row r="44" spans="1:54" ht="14.1" customHeight="1">
      <c r="A44" s="145">
        <v>38</v>
      </c>
      <c r="B44" s="158"/>
      <c r="C44" s="159"/>
      <c r="D44" s="67"/>
      <c r="E44" s="68"/>
      <c r="F44" s="68"/>
      <c r="G44" s="67"/>
      <c r="H44" s="68"/>
      <c r="I44" s="68"/>
      <c r="J44" s="68"/>
      <c r="K44" s="68"/>
      <c r="L44" s="69"/>
      <c r="M44" s="79">
        <f t="shared" si="0"/>
        <v>0</v>
      </c>
      <c r="N44" s="139"/>
      <c r="O44" s="14"/>
      <c r="P44" s="14"/>
      <c r="Q44" s="14"/>
      <c r="R44" s="14"/>
      <c r="S44" s="14"/>
      <c r="T44" s="14"/>
      <c r="U44" s="14"/>
      <c r="V44" s="14"/>
      <c r="W44" s="70"/>
      <c r="X44" s="79">
        <f t="shared" si="1"/>
        <v>0</v>
      </c>
      <c r="Y44" s="80"/>
      <c r="Z44" s="171"/>
      <c r="AA44" s="56"/>
      <c r="AB44" s="14"/>
      <c r="AC44" s="14"/>
      <c r="AD44" s="14"/>
      <c r="AE44" s="14"/>
      <c r="AF44" s="81"/>
      <c r="AG44" s="81"/>
      <c r="AH44" s="81"/>
      <c r="AI44" s="81"/>
      <c r="AJ44" s="81"/>
      <c r="AK44" s="82"/>
      <c r="AL44" s="75">
        <f t="shared" si="2"/>
        <v>0</v>
      </c>
      <c r="AM44" s="150"/>
      <c r="AN44" s="139"/>
      <c r="AO44" s="14"/>
      <c r="AP44" s="14"/>
      <c r="AQ44" s="14"/>
      <c r="AR44" s="14"/>
      <c r="AS44" s="14"/>
      <c r="AT44" s="14"/>
      <c r="AU44" s="14"/>
      <c r="AV44" s="14"/>
      <c r="AW44" s="70"/>
      <c r="AX44" s="79">
        <f t="shared" si="9"/>
        <v>0</v>
      </c>
      <c r="AY44" s="153">
        <f t="shared" si="10"/>
        <v>0</v>
      </c>
      <c r="AZ44" s="78">
        <f t="shared" si="11"/>
        <v>0</v>
      </c>
      <c r="BA44" s="63"/>
      <c r="BB44" s="52"/>
    </row>
    <row r="45" spans="1:54" ht="14.1" customHeight="1">
      <c r="A45" s="145">
        <v>39</v>
      </c>
      <c r="B45" s="157"/>
      <c r="C45" s="159"/>
      <c r="D45" s="67"/>
      <c r="E45" s="68"/>
      <c r="F45" s="68"/>
      <c r="G45" s="67"/>
      <c r="H45" s="68"/>
      <c r="I45" s="68"/>
      <c r="J45" s="68"/>
      <c r="K45" s="68"/>
      <c r="L45" s="69"/>
      <c r="M45" s="79">
        <f t="shared" si="0"/>
        <v>0</v>
      </c>
      <c r="N45" s="139"/>
      <c r="O45" s="14"/>
      <c r="P45" s="14"/>
      <c r="Q45" s="14"/>
      <c r="R45" s="14"/>
      <c r="S45" s="14"/>
      <c r="T45" s="14"/>
      <c r="U45" s="14"/>
      <c r="V45" s="14"/>
      <c r="W45" s="70"/>
      <c r="X45" s="79">
        <f t="shared" si="1"/>
        <v>0</v>
      </c>
      <c r="Y45" s="80"/>
      <c r="Z45" s="171"/>
      <c r="AA45" s="56"/>
      <c r="AB45" s="14"/>
      <c r="AC45" s="14"/>
      <c r="AD45" s="14"/>
      <c r="AE45" s="14"/>
      <c r="AF45" s="81"/>
      <c r="AG45" s="81"/>
      <c r="AH45" s="81"/>
      <c r="AI45" s="81"/>
      <c r="AJ45" s="81"/>
      <c r="AK45" s="82"/>
      <c r="AL45" s="75">
        <f t="shared" si="2"/>
        <v>0</v>
      </c>
      <c r="AM45" s="150"/>
      <c r="AN45" s="139"/>
      <c r="AO45" s="14"/>
      <c r="AP45" s="14"/>
      <c r="AQ45" s="14"/>
      <c r="AR45" s="14"/>
      <c r="AS45" s="14"/>
      <c r="AT45" s="14"/>
      <c r="AU45" s="14"/>
      <c r="AV45" s="14"/>
      <c r="AW45" s="70"/>
      <c r="AX45" s="79">
        <f t="shared" si="9"/>
        <v>0</v>
      </c>
      <c r="AY45" s="153">
        <f t="shared" si="10"/>
        <v>0</v>
      </c>
      <c r="AZ45" s="78">
        <f t="shared" si="11"/>
        <v>0</v>
      </c>
      <c r="BA45" s="63"/>
      <c r="BB45" s="52"/>
    </row>
    <row r="46" spans="1:54" ht="14.1" customHeight="1">
      <c r="A46" s="145">
        <v>40</v>
      </c>
      <c r="B46" s="157"/>
      <c r="C46" s="159"/>
      <c r="D46" s="67"/>
      <c r="E46" s="68"/>
      <c r="F46" s="68"/>
      <c r="G46" s="67"/>
      <c r="H46" s="68"/>
      <c r="I46" s="68"/>
      <c r="J46" s="68"/>
      <c r="K46" s="68"/>
      <c r="L46" s="69"/>
      <c r="M46" s="79">
        <f t="shared" si="0"/>
        <v>0</v>
      </c>
      <c r="N46" s="139"/>
      <c r="O46" s="14"/>
      <c r="P46" s="14"/>
      <c r="Q46" s="14"/>
      <c r="R46" s="14"/>
      <c r="S46" s="14"/>
      <c r="T46" s="14"/>
      <c r="U46" s="14"/>
      <c r="V46" s="14"/>
      <c r="W46" s="70"/>
      <c r="X46" s="79">
        <f t="shared" si="1"/>
        <v>0</v>
      </c>
      <c r="Y46" s="80"/>
      <c r="Z46" s="171"/>
      <c r="AA46" s="56"/>
      <c r="AB46" s="14"/>
      <c r="AC46" s="14"/>
      <c r="AD46" s="14"/>
      <c r="AE46" s="14"/>
      <c r="AF46" s="81"/>
      <c r="AG46" s="81"/>
      <c r="AH46" s="81"/>
      <c r="AI46" s="81"/>
      <c r="AJ46" s="81"/>
      <c r="AK46" s="82"/>
      <c r="AL46" s="75">
        <f t="shared" si="2"/>
        <v>0</v>
      </c>
      <c r="AM46" s="150"/>
      <c r="AN46" s="139"/>
      <c r="AO46" s="14"/>
      <c r="AP46" s="14"/>
      <c r="AQ46" s="14"/>
      <c r="AR46" s="14"/>
      <c r="AS46" s="14"/>
      <c r="AT46" s="14"/>
      <c r="AU46" s="14"/>
      <c r="AV46" s="14"/>
      <c r="AW46" s="70"/>
      <c r="AX46" s="79">
        <f t="shared" si="9"/>
        <v>0</v>
      </c>
      <c r="AY46" s="153">
        <f t="shared" si="10"/>
        <v>0</v>
      </c>
      <c r="AZ46" s="78">
        <f t="shared" si="11"/>
        <v>0</v>
      </c>
      <c r="BA46" s="63"/>
      <c r="BB46" s="52"/>
    </row>
    <row r="47" spans="1:54" ht="14.1" customHeight="1">
      <c r="A47" s="145"/>
      <c r="B47" s="158"/>
      <c r="C47" s="159"/>
      <c r="D47" s="67"/>
      <c r="E47" s="68"/>
      <c r="F47" s="68"/>
      <c r="G47" s="67"/>
      <c r="H47" s="68"/>
      <c r="I47" s="68"/>
      <c r="J47" s="68"/>
      <c r="K47" s="68"/>
      <c r="L47" s="69"/>
      <c r="M47" s="79"/>
      <c r="N47" s="139"/>
      <c r="O47" s="14"/>
      <c r="P47" s="14"/>
      <c r="Q47" s="14"/>
      <c r="R47" s="14"/>
      <c r="S47" s="14"/>
      <c r="T47" s="14"/>
      <c r="U47" s="14"/>
      <c r="V47" s="14"/>
      <c r="W47" s="70"/>
      <c r="X47" s="79"/>
      <c r="Y47" s="80"/>
      <c r="Z47" s="171"/>
      <c r="AA47" s="56"/>
      <c r="AB47" s="14"/>
      <c r="AC47" s="14"/>
      <c r="AD47" s="14"/>
      <c r="AE47" s="14"/>
      <c r="AF47" s="81"/>
      <c r="AG47" s="81"/>
      <c r="AH47" s="81"/>
      <c r="AI47" s="81"/>
      <c r="AJ47" s="81"/>
      <c r="AK47" s="82"/>
      <c r="AL47" s="79"/>
      <c r="AM47" s="150"/>
      <c r="AN47" s="139"/>
      <c r="AO47" s="14"/>
      <c r="AP47" s="14"/>
      <c r="AQ47" s="14"/>
      <c r="AR47" s="14"/>
      <c r="AS47" s="14"/>
      <c r="AT47" s="14"/>
      <c r="AU47" s="14"/>
      <c r="AV47" s="14"/>
      <c r="AW47" s="70"/>
      <c r="AX47" s="79"/>
      <c r="AY47" s="153"/>
      <c r="AZ47" s="148"/>
      <c r="BA47" s="63"/>
      <c r="BB47" s="52"/>
    </row>
    <row r="48" spans="1:54" ht="14.1" customHeight="1">
      <c r="A48" s="146"/>
      <c r="B48" s="157"/>
      <c r="C48" s="159"/>
      <c r="D48" s="130"/>
      <c r="E48" s="131"/>
      <c r="F48" s="131"/>
      <c r="G48" s="130"/>
      <c r="H48" s="131"/>
      <c r="I48" s="131"/>
      <c r="J48" s="131"/>
      <c r="K48" s="131"/>
      <c r="L48" s="132"/>
      <c r="M48" s="79"/>
      <c r="N48" s="139"/>
      <c r="O48" s="14"/>
      <c r="P48" s="14"/>
      <c r="Q48" s="14"/>
      <c r="R48" s="14"/>
      <c r="S48" s="14"/>
      <c r="T48" s="14"/>
      <c r="U48" s="14"/>
      <c r="V48" s="14"/>
      <c r="W48" s="70"/>
      <c r="X48" s="79"/>
      <c r="Y48" s="80"/>
      <c r="Z48" s="171"/>
      <c r="AA48" s="56"/>
      <c r="AB48" s="14"/>
      <c r="AC48" s="14"/>
      <c r="AD48" s="14"/>
      <c r="AE48" s="14"/>
      <c r="AF48" s="81"/>
      <c r="AG48" s="81"/>
      <c r="AH48" s="81"/>
      <c r="AI48" s="81"/>
      <c r="AJ48" s="81"/>
      <c r="AK48" s="82"/>
      <c r="AL48" s="79"/>
      <c r="AM48" s="150"/>
      <c r="AN48" s="139"/>
      <c r="AO48" s="14"/>
      <c r="AP48" s="14"/>
      <c r="AQ48" s="14"/>
      <c r="AR48" s="14"/>
      <c r="AS48" s="14"/>
      <c r="AT48" s="14"/>
      <c r="AU48" s="14"/>
      <c r="AV48" s="14"/>
      <c r="AW48" s="70"/>
      <c r="AX48" s="79"/>
      <c r="AY48" s="153"/>
      <c r="AZ48" s="148"/>
      <c r="BA48" s="137"/>
      <c r="BB48" s="52"/>
    </row>
    <row r="49" spans="1:54" ht="14.1" customHeight="1">
      <c r="A49" s="147"/>
      <c r="B49" s="157"/>
      <c r="C49" s="159"/>
      <c r="D49" s="165"/>
      <c r="E49" s="162"/>
      <c r="F49" s="162"/>
      <c r="G49" s="162"/>
      <c r="H49" s="162"/>
      <c r="I49" s="162"/>
      <c r="J49" s="162"/>
      <c r="K49" s="162"/>
      <c r="L49" s="169"/>
      <c r="M49" s="79"/>
      <c r="N49" s="139"/>
      <c r="O49" s="14"/>
      <c r="P49" s="14"/>
      <c r="Q49" s="14"/>
      <c r="R49" s="14"/>
      <c r="S49" s="14"/>
      <c r="T49" s="14"/>
      <c r="U49" s="14"/>
      <c r="V49" s="14"/>
      <c r="W49" s="70"/>
      <c r="X49" s="79"/>
      <c r="Y49" s="80"/>
      <c r="Z49" s="171"/>
      <c r="AA49" s="56"/>
      <c r="AB49" s="14"/>
      <c r="AC49" s="14"/>
      <c r="AD49" s="14"/>
      <c r="AE49" s="14"/>
      <c r="AF49" s="81"/>
      <c r="AG49" s="81"/>
      <c r="AH49" s="81"/>
      <c r="AI49" s="81"/>
      <c r="AJ49" s="81"/>
      <c r="AK49" s="82"/>
      <c r="AL49" s="79"/>
      <c r="AM49" s="150"/>
      <c r="AN49" s="139"/>
      <c r="AO49" s="14"/>
      <c r="AP49" s="14"/>
      <c r="AQ49" s="14"/>
      <c r="AR49" s="14"/>
      <c r="AS49" s="14"/>
      <c r="AT49" s="14"/>
      <c r="AU49" s="14"/>
      <c r="AV49" s="14"/>
      <c r="AW49" s="70"/>
      <c r="AX49" s="79"/>
      <c r="AY49" s="153"/>
      <c r="AZ49" s="148"/>
      <c r="BA49" s="163"/>
      <c r="BB49" s="52"/>
    </row>
    <row r="50" spans="1:54" ht="14.1" customHeight="1">
      <c r="A50" s="145"/>
      <c r="B50" s="158"/>
      <c r="C50" s="159"/>
      <c r="D50" s="166"/>
      <c r="E50" s="151"/>
      <c r="F50" s="151"/>
      <c r="G50" s="151"/>
      <c r="H50" s="151"/>
      <c r="I50" s="151"/>
      <c r="J50" s="151"/>
      <c r="K50" s="151"/>
      <c r="L50" s="170"/>
      <c r="M50" s="79"/>
      <c r="N50" s="139"/>
      <c r="O50" s="14"/>
      <c r="P50" s="14"/>
      <c r="Q50" s="14"/>
      <c r="R50" s="14"/>
      <c r="S50" s="14"/>
      <c r="T50" s="14"/>
      <c r="U50" s="14"/>
      <c r="V50" s="14"/>
      <c r="W50" s="70"/>
      <c r="X50" s="79"/>
      <c r="Y50" s="80"/>
      <c r="Z50" s="171"/>
      <c r="AA50" s="56"/>
      <c r="AB50" s="14"/>
      <c r="AC50" s="14"/>
      <c r="AD50" s="14"/>
      <c r="AE50" s="14"/>
      <c r="AF50" s="81"/>
      <c r="AG50" s="81"/>
      <c r="AH50" s="81"/>
      <c r="AI50" s="81"/>
      <c r="AJ50" s="81"/>
      <c r="AK50" s="82"/>
      <c r="AL50" s="79"/>
      <c r="AM50" s="150"/>
      <c r="AN50" s="139"/>
      <c r="AO50" s="14"/>
      <c r="AP50" s="14"/>
      <c r="AQ50" s="14"/>
      <c r="AR50" s="14"/>
      <c r="AS50" s="14"/>
      <c r="AT50" s="14"/>
      <c r="AU50" s="14"/>
      <c r="AV50" s="14"/>
      <c r="AW50" s="70"/>
      <c r="AX50" s="79"/>
      <c r="AY50" s="153"/>
      <c r="AZ50" s="148"/>
      <c r="BA50" s="164"/>
    </row>
    <row r="51" spans="1:54" ht="14.1" customHeight="1">
      <c r="A51" s="146"/>
      <c r="B51" s="157"/>
      <c r="C51" s="159"/>
      <c r="D51" s="166"/>
      <c r="E51" s="151"/>
      <c r="F51" s="151"/>
      <c r="G51" s="151"/>
      <c r="H51" s="151"/>
      <c r="I51" s="151"/>
      <c r="J51" s="151"/>
      <c r="K51" s="151"/>
      <c r="L51" s="170"/>
      <c r="M51" s="79"/>
      <c r="N51" s="139"/>
      <c r="O51" s="14"/>
      <c r="P51" s="14"/>
      <c r="Q51" s="14"/>
      <c r="R51" s="14"/>
      <c r="S51" s="14"/>
      <c r="T51" s="14"/>
      <c r="U51" s="14"/>
      <c r="V51" s="14"/>
      <c r="W51" s="70"/>
      <c r="X51" s="79"/>
      <c r="Y51" s="80"/>
      <c r="Z51" s="171"/>
      <c r="AA51" s="56"/>
      <c r="AB51" s="14"/>
      <c r="AC51" s="14"/>
      <c r="AD51" s="14"/>
      <c r="AE51" s="14"/>
      <c r="AF51" s="81"/>
      <c r="AG51" s="81"/>
      <c r="AH51" s="81"/>
      <c r="AI51" s="81"/>
      <c r="AJ51" s="81"/>
      <c r="AK51" s="82"/>
      <c r="AL51" s="79"/>
      <c r="AM51" s="150"/>
      <c r="AN51" s="139"/>
      <c r="AO51" s="14"/>
      <c r="AP51" s="14"/>
      <c r="AQ51" s="14"/>
      <c r="AR51" s="14"/>
      <c r="AS51" s="14"/>
      <c r="AT51" s="14"/>
      <c r="AU51" s="14"/>
      <c r="AV51" s="14"/>
      <c r="AW51" s="70"/>
      <c r="AX51" s="79"/>
      <c r="AY51" s="153"/>
      <c r="AZ51" s="148"/>
      <c r="BA51" s="164"/>
    </row>
    <row r="52" spans="1:54" ht="14.1" customHeight="1">
      <c r="A52" s="147"/>
      <c r="B52" s="157"/>
      <c r="C52" s="159"/>
      <c r="D52" s="166"/>
      <c r="E52" s="151"/>
      <c r="F52" s="151"/>
      <c r="G52" s="151"/>
      <c r="H52" s="151"/>
      <c r="I52" s="151"/>
      <c r="J52" s="151"/>
      <c r="K52" s="151"/>
      <c r="L52" s="170"/>
      <c r="M52" s="79"/>
      <c r="N52" s="139"/>
      <c r="O52" s="14"/>
      <c r="P52" s="14"/>
      <c r="Q52" s="14"/>
      <c r="R52" s="14"/>
      <c r="S52" s="14"/>
      <c r="T52" s="14"/>
      <c r="U52" s="14"/>
      <c r="V52" s="14"/>
      <c r="W52" s="70"/>
      <c r="X52" s="79"/>
      <c r="Y52" s="80"/>
      <c r="Z52" s="171"/>
      <c r="AA52" s="56"/>
      <c r="AB52" s="14"/>
      <c r="AC52" s="14"/>
      <c r="AD52" s="14"/>
      <c r="AE52" s="14"/>
      <c r="AF52" s="81"/>
      <c r="AG52" s="81"/>
      <c r="AH52" s="81"/>
      <c r="AI52" s="81"/>
      <c r="AJ52" s="81"/>
      <c r="AK52" s="82"/>
      <c r="AL52" s="79"/>
      <c r="AM52" s="150"/>
      <c r="AN52" s="139"/>
      <c r="AO52" s="14"/>
      <c r="AP52" s="14"/>
      <c r="AQ52" s="14"/>
      <c r="AR52" s="14"/>
      <c r="AS52" s="14"/>
      <c r="AT52" s="14"/>
      <c r="AU52" s="14"/>
      <c r="AV52" s="14"/>
      <c r="AW52" s="70"/>
      <c r="AX52" s="79"/>
      <c r="AY52" s="153"/>
      <c r="AZ52" s="148"/>
      <c r="BA52" s="164"/>
    </row>
    <row r="53" spans="1:54" ht="14.1" customHeight="1">
      <c r="A53" s="145"/>
      <c r="B53" s="158"/>
      <c r="C53" s="159"/>
      <c r="D53" s="166"/>
      <c r="E53" s="151"/>
      <c r="F53" s="151"/>
      <c r="G53" s="151"/>
      <c r="H53" s="151"/>
      <c r="I53" s="151"/>
      <c r="J53" s="151"/>
      <c r="K53" s="151"/>
      <c r="L53" s="170"/>
      <c r="M53" s="79"/>
      <c r="N53" s="139"/>
      <c r="O53" s="14"/>
      <c r="P53" s="14"/>
      <c r="Q53" s="14"/>
      <c r="R53" s="14"/>
      <c r="S53" s="14"/>
      <c r="T53" s="14"/>
      <c r="U53" s="14"/>
      <c r="V53" s="14"/>
      <c r="W53" s="70"/>
      <c r="X53" s="79"/>
      <c r="Y53" s="80"/>
      <c r="Z53" s="171"/>
      <c r="AA53" s="56"/>
      <c r="AB53" s="14"/>
      <c r="AC53" s="14"/>
      <c r="AD53" s="14"/>
      <c r="AE53" s="14"/>
      <c r="AF53" s="81"/>
      <c r="AG53" s="81"/>
      <c r="AH53" s="81"/>
      <c r="AI53" s="81"/>
      <c r="AJ53" s="81"/>
      <c r="AK53" s="82"/>
      <c r="AL53" s="79"/>
      <c r="AM53" s="150"/>
      <c r="AN53" s="139"/>
      <c r="AO53" s="14"/>
      <c r="AP53" s="14"/>
      <c r="AQ53" s="14"/>
      <c r="AR53" s="14"/>
      <c r="AS53" s="14"/>
      <c r="AT53" s="14"/>
      <c r="AU53" s="14"/>
      <c r="AV53" s="14"/>
      <c r="AW53" s="70"/>
      <c r="AX53" s="79"/>
      <c r="AY53" s="153"/>
      <c r="AZ53" s="148"/>
      <c r="BA53" s="164"/>
    </row>
    <row r="54" spans="1:54" ht="14.1" customHeight="1" thickBot="1">
      <c r="A54" s="168"/>
      <c r="B54" s="160"/>
      <c r="C54" s="161"/>
      <c r="D54" s="166"/>
      <c r="E54" s="151"/>
      <c r="F54" s="151"/>
      <c r="G54" s="151"/>
      <c r="H54" s="151"/>
      <c r="I54" s="151"/>
      <c r="J54" s="151"/>
      <c r="K54" s="151"/>
      <c r="L54" s="170"/>
      <c r="M54" s="79"/>
      <c r="N54" s="139"/>
      <c r="O54" s="14"/>
      <c r="P54" s="14"/>
      <c r="Q54" s="14"/>
      <c r="R54" s="14"/>
      <c r="S54" s="14"/>
      <c r="T54" s="14"/>
      <c r="U54" s="14"/>
      <c r="V54" s="14"/>
      <c r="W54" s="70"/>
      <c r="X54" s="79"/>
      <c r="Y54" s="80"/>
      <c r="Z54" s="171"/>
      <c r="AA54" s="56"/>
      <c r="AB54" s="14"/>
      <c r="AC54" s="14"/>
      <c r="AD54" s="14"/>
      <c r="AE54" s="14"/>
      <c r="AF54" s="81"/>
      <c r="AG54" s="81"/>
      <c r="AH54" s="81"/>
      <c r="AI54" s="81"/>
      <c r="AJ54" s="81"/>
      <c r="AK54" s="82"/>
      <c r="AL54" s="79"/>
      <c r="AM54" s="150"/>
      <c r="AN54" s="139"/>
      <c r="AO54" s="14"/>
      <c r="AP54" s="14"/>
      <c r="AQ54" s="14"/>
      <c r="AR54" s="14"/>
      <c r="AS54" s="14"/>
      <c r="AT54" s="14"/>
      <c r="AU54" s="14"/>
      <c r="AV54" s="14"/>
      <c r="AW54" s="70"/>
      <c r="AX54" s="79"/>
      <c r="AY54" s="153"/>
      <c r="AZ54" s="148"/>
      <c r="BA54" s="164"/>
    </row>
    <row r="55" spans="1:54" ht="14.1" customHeight="1">
      <c r="A55" s="181"/>
      <c r="B55" s="182"/>
      <c r="C55" s="183"/>
      <c r="D55" s="166"/>
      <c r="E55" s="151"/>
      <c r="F55" s="151"/>
      <c r="G55" s="151"/>
      <c r="H55" s="151"/>
      <c r="I55" s="151"/>
      <c r="J55" s="151"/>
      <c r="K55" s="151"/>
      <c r="L55" s="170"/>
      <c r="M55" s="79"/>
      <c r="N55" s="139"/>
      <c r="O55" s="14"/>
      <c r="P55" s="14"/>
      <c r="Q55" s="14"/>
      <c r="R55" s="14"/>
      <c r="S55" s="14"/>
      <c r="T55" s="14"/>
      <c r="U55" s="14"/>
      <c r="V55" s="14"/>
      <c r="W55" s="70"/>
      <c r="X55" s="79"/>
      <c r="Y55" s="80"/>
      <c r="Z55" s="171"/>
      <c r="AA55" s="56"/>
      <c r="AB55" s="14"/>
      <c r="AC55" s="14"/>
      <c r="AD55" s="14"/>
      <c r="AE55" s="14"/>
      <c r="AF55" s="81"/>
      <c r="AG55" s="81"/>
      <c r="AH55" s="81"/>
      <c r="AI55" s="81"/>
      <c r="AJ55" s="81"/>
      <c r="AK55" s="82"/>
      <c r="AL55" s="79"/>
      <c r="AM55" s="150"/>
      <c r="AN55" s="139"/>
      <c r="AO55" s="14"/>
      <c r="AP55" s="14"/>
      <c r="AQ55" s="14"/>
      <c r="AR55" s="14"/>
      <c r="AS55" s="14"/>
      <c r="AT55" s="14"/>
      <c r="AU55" s="14"/>
      <c r="AV55" s="14"/>
      <c r="AW55" s="70"/>
      <c r="AX55" s="79"/>
      <c r="AY55" s="153"/>
      <c r="AZ55" s="148"/>
      <c r="BA55" s="164"/>
    </row>
    <row r="56" spans="1:54" ht="14.1" customHeight="1">
      <c r="A56" s="145"/>
      <c r="B56" s="158"/>
      <c r="C56" s="159"/>
      <c r="D56" s="166"/>
      <c r="E56" s="151"/>
      <c r="F56" s="151"/>
      <c r="G56" s="151"/>
      <c r="H56" s="151"/>
      <c r="I56" s="151"/>
      <c r="J56" s="151"/>
      <c r="K56" s="151"/>
      <c r="L56" s="170"/>
      <c r="M56" s="79"/>
      <c r="N56" s="139"/>
      <c r="O56" s="14"/>
      <c r="P56" s="14"/>
      <c r="Q56" s="14"/>
      <c r="R56" s="14"/>
      <c r="S56" s="14"/>
      <c r="T56" s="14"/>
      <c r="U56" s="14"/>
      <c r="V56" s="14"/>
      <c r="W56" s="70"/>
      <c r="X56" s="79"/>
      <c r="Y56" s="80"/>
      <c r="Z56" s="171"/>
      <c r="AA56" s="56"/>
      <c r="AB56" s="14"/>
      <c r="AC56" s="14"/>
      <c r="AD56" s="14"/>
      <c r="AE56" s="14"/>
      <c r="AF56" s="81"/>
      <c r="AG56" s="81"/>
      <c r="AH56" s="81"/>
      <c r="AI56" s="81"/>
      <c r="AJ56" s="81"/>
      <c r="AK56" s="82"/>
      <c r="AL56" s="79"/>
      <c r="AM56" s="150"/>
      <c r="AN56" s="139"/>
      <c r="AO56" s="14"/>
      <c r="AP56" s="14"/>
      <c r="AQ56" s="14"/>
      <c r="AR56" s="14"/>
      <c r="AS56" s="14"/>
      <c r="AT56" s="14"/>
      <c r="AU56" s="14"/>
      <c r="AV56" s="14"/>
      <c r="AW56" s="70"/>
      <c r="AX56" s="79"/>
      <c r="AY56" s="153"/>
      <c r="AZ56" s="148"/>
      <c r="BA56" s="164"/>
    </row>
    <row r="57" spans="1:54" ht="14.1" customHeight="1">
      <c r="A57" s="146"/>
      <c r="B57" s="157"/>
      <c r="C57" s="159"/>
      <c r="D57" s="166"/>
      <c r="E57" s="151"/>
      <c r="F57" s="151"/>
      <c r="G57" s="151"/>
      <c r="H57" s="151"/>
      <c r="I57" s="151"/>
      <c r="J57" s="151"/>
      <c r="K57" s="151"/>
      <c r="L57" s="170"/>
      <c r="M57" s="79"/>
      <c r="N57" s="139"/>
      <c r="O57" s="14"/>
      <c r="P57" s="14"/>
      <c r="Q57" s="14"/>
      <c r="R57" s="14"/>
      <c r="S57" s="14"/>
      <c r="T57" s="14"/>
      <c r="U57" s="14"/>
      <c r="V57" s="14"/>
      <c r="W57" s="70"/>
      <c r="X57" s="79"/>
      <c r="Y57" s="80"/>
      <c r="Z57" s="171"/>
      <c r="AA57" s="56"/>
      <c r="AB57" s="14"/>
      <c r="AC57" s="14"/>
      <c r="AD57" s="14"/>
      <c r="AE57" s="14"/>
      <c r="AF57" s="81"/>
      <c r="AG57" s="81"/>
      <c r="AH57" s="81"/>
      <c r="AI57" s="81"/>
      <c r="AJ57" s="81"/>
      <c r="AK57" s="82"/>
      <c r="AL57" s="79"/>
      <c r="AM57" s="150"/>
      <c r="AN57" s="139"/>
      <c r="AO57" s="14"/>
      <c r="AP57" s="14"/>
      <c r="AQ57" s="14"/>
      <c r="AR57" s="14"/>
      <c r="AS57" s="14"/>
      <c r="AT57" s="14"/>
      <c r="AU57" s="14"/>
      <c r="AV57" s="14"/>
      <c r="AW57" s="70"/>
      <c r="AX57" s="79"/>
      <c r="AY57" s="153"/>
      <c r="AZ57" s="148"/>
      <c r="BA57" s="164"/>
    </row>
    <row r="58" spans="1:54" ht="14.1" customHeight="1">
      <c r="A58" s="147"/>
      <c r="B58" s="157"/>
      <c r="C58" s="159"/>
      <c r="D58" s="166"/>
      <c r="E58" s="151"/>
      <c r="F58" s="151"/>
      <c r="G58" s="151"/>
      <c r="H58" s="151"/>
      <c r="I58" s="151"/>
      <c r="J58" s="151"/>
      <c r="K58" s="151"/>
      <c r="L58" s="170"/>
      <c r="M58" s="79"/>
      <c r="N58" s="139"/>
      <c r="O58" s="14"/>
      <c r="P58" s="14"/>
      <c r="Q58" s="14"/>
      <c r="R58" s="14"/>
      <c r="S58" s="14"/>
      <c r="T58" s="14"/>
      <c r="U58" s="14"/>
      <c r="V58" s="14"/>
      <c r="W58" s="70"/>
      <c r="X58" s="79"/>
      <c r="Y58" s="80"/>
      <c r="Z58" s="171"/>
      <c r="AA58" s="56"/>
      <c r="AB58" s="14"/>
      <c r="AC58" s="14"/>
      <c r="AD58" s="14"/>
      <c r="AE58" s="14"/>
      <c r="AF58" s="81"/>
      <c r="AG58" s="81"/>
      <c r="AH58" s="81"/>
      <c r="AI58" s="81"/>
      <c r="AJ58" s="81"/>
      <c r="AK58" s="82"/>
      <c r="AL58" s="79"/>
      <c r="AM58" s="150"/>
      <c r="AN58" s="139"/>
      <c r="AO58" s="14"/>
      <c r="AP58" s="14"/>
      <c r="AQ58" s="14"/>
      <c r="AR58" s="14"/>
      <c r="AS58" s="14"/>
      <c r="AT58" s="14"/>
      <c r="AU58" s="14"/>
      <c r="AV58" s="14"/>
      <c r="AW58" s="70"/>
      <c r="AX58" s="79"/>
      <c r="AY58" s="153"/>
      <c r="AZ58" s="148"/>
      <c r="BA58" s="164"/>
    </row>
    <row r="59" spans="1:54" ht="14.1" customHeight="1" thickBot="1">
      <c r="A59" s="168"/>
      <c r="B59" s="160"/>
      <c r="C59" s="161"/>
      <c r="D59" s="166"/>
      <c r="E59" s="151"/>
      <c r="F59" s="151"/>
      <c r="G59" s="151"/>
      <c r="H59" s="151"/>
      <c r="I59" s="151"/>
      <c r="J59" s="151"/>
      <c r="K59" s="151"/>
      <c r="L59" s="170"/>
      <c r="M59" s="79"/>
      <c r="N59" s="139"/>
      <c r="O59" s="14"/>
      <c r="P59" s="14"/>
      <c r="Q59" s="14"/>
      <c r="R59" s="14"/>
      <c r="S59" s="14"/>
      <c r="T59" s="14"/>
      <c r="U59" s="14"/>
      <c r="V59" s="14"/>
      <c r="W59" s="70"/>
      <c r="X59" s="79"/>
      <c r="Y59" s="80"/>
      <c r="Z59" s="171"/>
      <c r="AA59" s="56"/>
      <c r="AB59" s="14"/>
      <c r="AC59" s="14"/>
      <c r="AD59" s="14"/>
      <c r="AE59" s="14"/>
      <c r="AF59" s="81"/>
      <c r="AG59" s="81"/>
      <c r="AH59" s="81"/>
      <c r="AI59" s="81"/>
      <c r="AJ59" s="81"/>
      <c r="AK59" s="82"/>
      <c r="AL59" s="79"/>
      <c r="AM59" s="150"/>
      <c r="AN59" s="139"/>
      <c r="AO59" s="14"/>
      <c r="AP59" s="14"/>
      <c r="AQ59" s="14"/>
      <c r="AR59" s="14"/>
      <c r="AS59" s="14"/>
      <c r="AT59" s="14"/>
      <c r="AU59" s="14"/>
      <c r="AV59" s="14"/>
      <c r="AW59" s="70"/>
      <c r="AX59" s="79"/>
      <c r="AY59" s="153"/>
      <c r="AZ59" s="148"/>
      <c r="BA59" s="164"/>
    </row>
  </sheetData>
  <mergeCells count="16">
    <mergeCell ref="BA2:BA6"/>
    <mergeCell ref="A1:Y1"/>
    <mergeCell ref="AB3:AK3"/>
    <mergeCell ref="AB4:AK4"/>
    <mergeCell ref="AM2:AM5"/>
    <mergeCell ref="AN3:AW3"/>
    <mergeCell ref="AN4:AW4"/>
    <mergeCell ref="AY2:AY5"/>
    <mergeCell ref="AZ2:AZ5"/>
    <mergeCell ref="Y2:Y5"/>
    <mergeCell ref="N3:W3"/>
    <mergeCell ref="N4:W4"/>
    <mergeCell ref="A2:A6"/>
    <mergeCell ref="B2:B6"/>
    <mergeCell ref="D3:L3"/>
    <mergeCell ref="D4:L4"/>
  </mergeCells>
  <phoneticPr fontId="7" type="noConversion"/>
  <printOptions verticalCentered="1"/>
  <pageMargins left="0.56999999999999995" right="0.35433070866141736" top="0.19685039370078741" bottom="0.19685039370078741" header="0.31496062992125984" footer="0.31496062992125984"/>
  <pageSetup paperSize="9" pageOrder="overThenDown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3"/>
  <sheetViews>
    <sheetView view="pageBreakPreview" topLeftCell="D34" zoomScale="130" zoomScaleSheetLayoutView="130" workbookViewId="0">
      <selection activeCell="R6" sqref="R6"/>
    </sheetView>
  </sheetViews>
  <sheetFormatPr defaultRowHeight="21.75"/>
  <cols>
    <col min="1" max="1" width="4.7109375" style="262" customWidth="1"/>
    <col min="2" max="2" width="18.85546875" style="262" customWidth="1"/>
    <col min="3" max="10" width="3.7109375" style="262" customWidth="1"/>
    <col min="11" max="11" width="4.42578125" style="262" customWidth="1"/>
    <col min="12" max="12" width="4.140625" style="262" customWidth="1"/>
    <col min="13" max="13" width="5.7109375" style="262" customWidth="1"/>
    <col min="14" max="16" width="6.7109375" style="262" customWidth="1"/>
    <col min="17" max="19" width="5.7109375" style="262" customWidth="1"/>
    <col min="20" max="256" width="9.140625" style="250"/>
    <col min="257" max="257" width="4.7109375" style="250" customWidth="1"/>
    <col min="258" max="258" width="18.85546875" style="250" customWidth="1"/>
    <col min="259" max="266" width="3.7109375" style="250" customWidth="1"/>
    <col min="267" max="267" width="4.42578125" style="250" customWidth="1"/>
    <col min="268" max="268" width="4.140625" style="250" customWidth="1"/>
    <col min="269" max="269" width="5.7109375" style="250" customWidth="1"/>
    <col min="270" max="272" width="6.7109375" style="250" customWidth="1"/>
    <col min="273" max="275" width="5.7109375" style="250" customWidth="1"/>
    <col min="276" max="512" width="9.140625" style="250"/>
    <col min="513" max="513" width="4.7109375" style="250" customWidth="1"/>
    <col min="514" max="514" width="18.85546875" style="250" customWidth="1"/>
    <col min="515" max="522" width="3.7109375" style="250" customWidth="1"/>
    <col min="523" max="523" width="4.42578125" style="250" customWidth="1"/>
    <col min="524" max="524" width="4.140625" style="250" customWidth="1"/>
    <col min="525" max="525" width="5.7109375" style="250" customWidth="1"/>
    <col min="526" max="528" width="6.7109375" style="250" customWidth="1"/>
    <col min="529" max="531" width="5.7109375" style="250" customWidth="1"/>
    <col min="532" max="768" width="9.140625" style="250"/>
    <col min="769" max="769" width="4.7109375" style="250" customWidth="1"/>
    <col min="770" max="770" width="18.85546875" style="250" customWidth="1"/>
    <col min="771" max="778" width="3.7109375" style="250" customWidth="1"/>
    <col min="779" max="779" width="4.42578125" style="250" customWidth="1"/>
    <col min="780" max="780" width="4.140625" style="250" customWidth="1"/>
    <col min="781" max="781" width="5.7109375" style="250" customWidth="1"/>
    <col min="782" max="784" width="6.7109375" style="250" customWidth="1"/>
    <col min="785" max="787" width="5.7109375" style="250" customWidth="1"/>
    <col min="788" max="1024" width="9.140625" style="250"/>
    <col min="1025" max="1025" width="4.7109375" style="250" customWidth="1"/>
    <col min="1026" max="1026" width="18.85546875" style="250" customWidth="1"/>
    <col min="1027" max="1034" width="3.7109375" style="250" customWidth="1"/>
    <col min="1035" max="1035" width="4.42578125" style="250" customWidth="1"/>
    <col min="1036" max="1036" width="4.140625" style="250" customWidth="1"/>
    <col min="1037" max="1037" width="5.7109375" style="250" customWidth="1"/>
    <col min="1038" max="1040" width="6.7109375" style="250" customWidth="1"/>
    <col min="1041" max="1043" width="5.7109375" style="250" customWidth="1"/>
    <col min="1044" max="1280" width="9.140625" style="250"/>
    <col min="1281" max="1281" width="4.7109375" style="250" customWidth="1"/>
    <col min="1282" max="1282" width="18.85546875" style="250" customWidth="1"/>
    <col min="1283" max="1290" width="3.7109375" style="250" customWidth="1"/>
    <col min="1291" max="1291" width="4.42578125" style="250" customWidth="1"/>
    <col min="1292" max="1292" width="4.140625" style="250" customWidth="1"/>
    <col min="1293" max="1293" width="5.7109375" style="250" customWidth="1"/>
    <col min="1294" max="1296" width="6.7109375" style="250" customWidth="1"/>
    <col min="1297" max="1299" width="5.7109375" style="250" customWidth="1"/>
    <col min="1300" max="1536" width="9.140625" style="250"/>
    <col min="1537" max="1537" width="4.7109375" style="250" customWidth="1"/>
    <col min="1538" max="1538" width="18.85546875" style="250" customWidth="1"/>
    <col min="1539" max="1546" width="3.7109375" style="250" customWidth="1"/>
    <col min="1547" max="1547" width="4.42578125" style="250" customWidth="1"/>
    <col min="1548" max="1548" width="4.140625" style="250" customWidth="1"/>
    <col min="1549" max="1549" width="5.7109375" style="250" customWidth="1"/>
    <col min="1550" max="1552" width="6.7109375" style="250" customWidth="1"/>
    <col min="1553" max="1555" width="5.7109375" style="250" customWidth="1"/>
    <col min="1556" max="1792" width="9.140625" style="250"/>
    <col min="1793" max="1793" width="4.7109375" style="250" customWidth="1"/>
    <col min="1794" max="1794" width="18.85546875" style="250" customWidth="1"/>
    <col min="1795" max="1802" width="3.7109375" style="250" customWidth="1"/>
    <col min="1803" max="1803" width="4.42578125" style="250" customWidth="1"/>
    <col min="1804" max="1804" width="4.140625" style="250" customWidth="1"/>
    <col min="1805" max="1805" width="5.7109375" style="250" customWidth="1"/>
    <col min="1806" max="1808" width="6.7109375" style="250" customWidth="1"/>
    <col min="1809" max="1811" width="5.7109375" style="250" customWidth="1"/>
    <col min="1812" max="2048" width="9.140625" style="250"/>
    <col min="2049" max="2049" width="4.7109375" style="250" customWidth="1"/>
    <col min="2050" max="2050" width="18.85546875" style="250" customWidth="1"/>
    <col min="2051" max="2058" width="3.7109375" style="250" customWidth="1"/>
    <col min="2059" max="2059" width="4.42578125" style="250" customWidth="1"/>
    <col min="2060" max="2060" width="4.140625" style="250" customWidth="1"/>
    <col min="2061" max="2061" width="5.7109375" style="250" customWidth="1"/>
    <col min="2062" max="2064" width="6.7109375" style="250" customWidth="1"/>
    <col min="2065" max="2067" width="5.7109375" style="250" customWidth="1"/>
    <col min="2068" max="2304" width="9.140625" style="250"/>
    <col min="2305" max="2305" width="4.7109375" style="250" customWidth="1"/>
    <col min="2306" max="2306" width="18.85546875" style="250" customWidth="1"/>
    <col min="2307" max="2314" width="3.7109375" style="250" customWidth="1"/>
    <col min="2315" max="2315" width="4.42578125" style="250" customWidth="1"/>
    <col min="2316" max="2316" width="4.140625" style="250" customWidth="1"/>
    <col min="2317" max="2317" width="5.7109375" style="250" customWidth="1"/>
    <col min="2318" max="2320" width="6.7109375" style="250" customWidth="1"/>
    <col min="2321" max="2323" width="5.7109375" style="250" customWidth="1"/>
    <col min="2324" max="2560" width="9.140625" style="250"/>
    <col min="2561" max="2561" width="4.7109375" style="250" customWidth="1"/>
    <col min="2562" max="2562" width="18.85546875" style="250" customWidth="1"/>
    <col min="2563" max="2570" width="3.7109375" style="250" customWidth="1"/>
    <col min="2571" max="2571" width="4.42578125" style="250" customWidth="1"/>
    <col min="2572" max="2572" width="4.140625" style="250" customWidth="1"/>
    <col min="2573" max="2573" width="5.7109375" style="250" customWidth="1"/>
    <col min="2574" max="2576" width="6.7109375" style="250" customWidth="1"/>
    <col min="2577" max="2579" width="5.7109375" style="250" customWidth="1"/>
    <col min="2580" max="2816" width="9.140625" style="250"/>
    <col min="2817" max="2817" width="4.7109375" style="250" customWidth="1"/>
    <col min="2818" max="2818" width="18.85546875" style="250" customWidth="1"/>
    <col min="2819" max="2826" width="3.7109375" style="250" customWidth="1"/>
    <col min="2827" max="2827" width="4.42578125" style="250" customWidth="1"/>
    <col min="2828" max="2828" width="4.140625" style="250" customWidth="1"/>
    <col min="2829" max="2829" width="5.7109375" style="250" customWidth="1"/>
    <col min="2830" max="2832" width="6.7109375" style="250" customWidth="1"/>
    <col min="2833" max="2835" width="5.7109375" style="250" customWidth="1"/>
    <col min="2836" max="3072" width="9.140625" style="250"/>
    <col min="3073" max="3073" width="4.7109375" style="250" customWidth="1"/>
    <col min="3074" max="3074" width="18.85546875" style="250" customWidth="1"/>
    <col min="3075" max="3082" width="3.7109375" style="250" customWidth="1"/>
    <col min="3083" max="3083" width="4.42578125" style="250" customWidth="1"/>
    <col min="3084" max="3084" width="4.140625" style="250" customWidth="1"/>
    <col min="3085" max="3085" width="5.7109375" style="250" customWidth="1"/>
    <col min="3086" max="3088" width="6.7109375" style="250" customWidth="1"/>
    <col min="3089" max="3091" width="5.7109375" style="250" customWidth="1"/>
    <col min="3092" max="3328" width="9.140625" style="250"/>
    <col min="3329" max="3329" width="4.7109375" style="250" customWidth="1"/>
    <col min="3330" max="3330" width="18.85546875" style="250" customWidth="1"/>
    <col min="3331" max="3338" width="3.7109375" style="250" customWidth="1"/>
    <col min="3339" max="3339" width="4.42578125" style="250" customWidth="1"/>
    <col min="3340" max="3340" width="4.140625" style="250" customWidth="1"/>
    <col min="3341" max="3341" width="5.7109375" style="250" customWidth="1"/>
    <col min="3342" max="3344" width="6.7109375" style="250" customWidth="1"/>
    <col min="3345" max="3347" width="5.7109375" style="250" customWidth="1"/>
    <col min="3348" max="3584" width="9.140625" style="250"/>
    <col min="3585" max="3585" width="4.7109375" style="250" customWidth="1"/>
    <col min="3586" max="3586" width="18.85546875" style="250" customWidth="1"/>
    <col min="3587" max="3594" width="3.7109375" style="250" customWidth="1"/>
    <col min="3595" max="3595" width="4.42578125" style="250" customWidth="1"/>
    <col min="3596" max="3596" width="4.140625" style="250" customWidth="1"/>
    <col min="3597" max="3597" width="5.7109375" style="250" customWidth="1"/>
    <col min="3598" max="3600" width="6.7109375" style="250" customWidth="1"/>
    <col min="3601" max="3603" width="5.7109375" style="250" customWidth="1"/>
    <col min="3604" max="3840" width="9.140625" style="250"/>
    <col min="3841" max="3841" width="4.7109375" style="250" customWidth="1"/>
    <col min="3842" max="3842" width="18.85546875" style="250" customWidth="1"/>
    <col min="3843" max="3850" width="3.7109375" style="250" customWidth="1"/>
    <col min="3851" max="3851" width="4.42578125" style="250" customWidth="1"/>
    <col min="3852" max="3852" width="4.140625" style="250" customWidth="1"/>
    <col min="3853" max="3853" width="5.7109375" style="250" customWidth="1"/>
    <col min="3854" max="3856" width="6.7109375" style="250" customWidth="1"/>
    <col min="3857" max="3859" width="5.7109375" style="250" customWidth="1"/>
    <col min="3860" max="4096" width="9.140625" style="250"/>
    <col min="4097" max="4097" width="4.7109375" style="250" customWidth="1"/>
    <col min="4098" max="4098" width="18.85546875" style="250" customWidth="1"/>
    <col min="4099" max="4106" width="3.7109375" style="250" customWidth="1"/>
    <col min="4107" max="4107" width="4.42578125" style="250" customWidth="1"/>
    <col min="4108" max="4108" width="4.140625" style="250" customWidth="1"/>
    <col min="4109" max="4109" width="5.7109375" style="250" customWidth="1"/>
    <col min="4110" max="4112" width="6.7109375" style="250" customWidth="1"/>
    <col min="4113" max="4115" width="5.7109375" style="250" customWidth="1"/>
    <col min="4116" max="4352" width="9.140625" style="250"/>
    <col min="4353" max="4353" width="4.7109375" style="250" customWidth="1"/>
    <col min="4354" max="4354" width="18.85546875" style="250" customWidth="1"/>
    <col min="4355" max="4362" width="3.7109375" style="250" customWidth="1"/>
    <col min="4363" max="4363" width="4.42578125" style="250" customWidth="1"/>
    <col min="4364" max="4364" width="4.140625" style="250" customWidth="1"/>
    <col min="4365" max="4365" width="5.7109375" style="250" customWidth="1"/>
    <col min="4366" max="4368" width="6.7109375" style="250" customWidth="1"/>
    <col min="4369" max="4371" width="5.7109375" style="250" customWidth="1"/>
    <col min="4372" max="4608" width="9.140625" style="250"/>
    <col min="4609" max="4609" width="4.7109375" style="250" customWidth="1"/>
    <col min="4610" max="4610" width="18.85546875" style="250" customWidth="1"/>
    <col min="4611" max="4618" width="3.7109375" style="250" customWidth="1"/>
    <col min="4619" max="4619" width="4.42578125" style="250" customWidth="1"/>
    <col min="4620" max="4620" width="4.140625" style="250" customWidth="1"/>
    <col min="4621" max="4621" width="5.7109375" style="250" customWidth="1"/>
    <col min="4622" max="4624" width="6.7109375" style="250" customWidth="1"/>
    <col min="4625" max="4627" width="5.7109375" style="250" customWidth="1"/>
    <col min="4628" max="4864" width="9.140625" style="250"/>
    <col min="4865" max="4865" width="4.7109375" style="250" customWidth="1"/>
    <col min="4866" max="4866" width="18.85546875" style="250" customWidth="1"/>
    <col min="4867" max="4874" width="3.7109375" style="250" customWidth="1"/>
    <col min="4875" max="4875" width="4.42578125" style="250" customWidth="1"/>
    <col min="4876" max="4876" width="4.140625" style="250" customWidth="1"/>
    <col min="4877" max="4877" width="5.7109375" style="250" customWidth="1"/>
    <col min="4878" max="4880" width="6.7109375" style="250" customWidth="1"/>
    <col min="4881" max="4883" width="5.7109375" style="250" customWidth="1"/>
    <col min="4884" max="5120" width="9.140625" style="250"/>
    <col min="5121" max="5121" width="4.7109375" style="250" customWidth="1"/>
    <col min="5122" max="5122" width="18.85546875" style="250" customWidth="1"/>
    <col min="5123" max="5130" width="3.7109375" style="250" customWidth="1"/>
    <col min="5131" max="5131" width="4.42578125" style="250" customWidth="1"/>
    <col min="5132" max="5132" width="4.140625" style="250" customWidth="1"/>
    <col min="5133" max="5133" width="5.7109375" style="250" customWidth="1"/>
    <col min="5134" max="5136" width="6.7109375" style="250" customWidth="1"/>
    <col min="5137" max="5139" width="5.7109375" style="250" customWidth="1"/>
    <col min="5140" max="5376" width="9.140625" style="250"/>
    <col min="5377" max="5377" width="4.7109375" style="250" customWidth="1"/>
    <col min="5378" max="5378" width="18.85546875" style="250" customWidth="1"/>
    <col min="5379" max="5386" width="3.7109375" style="250" customWidth="1"/>
    <col min="5387" max="5387" width="4.42578125" style="250" customWidth="1"/>
    <col min="5388" max="5388" width="4.140625" style="250" customWidth="1"/>
    <col min="5389" max="5389" width="5.7109375" style="250" customWidth="1"/>
    <col min="5390" max="5392" width="6.7109375" style="250" customWidth="1"/>
    <col min="5393" max="5395" width="5.7109375" style="250" customWidth="1"/>
    <col min="5396" max="5632" width="9.140625" style="250"/>
    <col min="5633" max="5633" width="4.7109375" style="250" customWidth="1"/>
    <col min="5634" max="5634" width="18.85546875" style="250" customWidth="1"/>
    <col min="5635" max="5642" width="3.7109375" style="250" customWidth="1"/>
    <col min="5643" max="5643" width="4.42578125" style="250" customWidth="1"/>
    <col min="5644" max="5644" width="4.140625" style="250" customWidth="1"/>
    <col min="5645" max="5645" width="5.7109375" style="250" customWidth="1"/>
    <col min="5646" max="5648" width="6.7109375" style="250" customWidth="1"/>
    <col min="5649" max="5651" width="5.7109375" style="250" customWidth="1"/>
    <col min="5652" max="5888" width="9.140625" style="250"/>
    <col min="5889" max="5889" width="4.7109375" style="250" customWidth="1"/>
    <col min="5890" max="5890" width="18.85546875" style="250" customWidth="1"/>
    <col min="5891" max="5898" width="3.7109375" style="250" customWidth="1"/>
    <col min="5899" max="5899" width="4.42578125" style="250" customWidth="1"/>
    <col min="5900" max="5900" width="4.140625" style="250" customWidth="1"/>
    <col min="5901" max="5901" width="5.7109375" style="250" customWidth="1"/>
    <col min="5902" max="5904" width="6.7109375" style="250" customWidth="1"/>
    <col min="5905" max="5907" width="5.7109375" style="250" customWidth="1"/>
    <col min="5908" max="6144" width="9.140625" style="250"/>
    <col min="6145" max="6145" width="4.7109375" style="250" customWidth="1"/>
    <col min="6146" max="6146" width="18.85546875" style="250" customWidth="1"/>
    <col min="6147" max="6154" width="3.7109375" style="250" customWidth="1"/>
    <col min="6155" max="6155" width="4.42578125" style="250" customWidth="1"/>
    <col min="6156" max="6156" width="4.140625" style="250" customWidth="1"/>
    <col min="6157" max="6157" width="5.7109375" style="250" customWidth="1"/>
    <col min="6158" max="6160" width="6.7109375" style="250" customWidth="1"/>
    <col min="6161" max="6163" width="5.7109375" style="250" customWidth="1"/>
    <col min="6164" max="6400" width="9.140625" style="250"/>
    <col min="6401" max="6401" width="4.7109375" style="250" customWidth="1"/>
    <col min="6402" max="6402" width="18.85546875" style="250" customWidth="1"/>
    <col min="6403" max="6410" width="3.7109375" style="250" customWidth="1"/>
    <col min="6411" max="6411" width="4.42578125" style="250" customWidth="1"/>
    <col min="6412" max="6412" width="4.140625" style="250" customWidth="1"/>
    <col min="6413" max="6413" width="5.7109375" style="250" customWidth="1"/>
    <col min="6414" max="6416" width="6.7109375" style="250" customWidth="1"/>
    <col min="6417" max="6419" width="5.7109375" style="250" customWidth="1"/>
    <col min="6420" max="6656" width="9.140625" style="250"/>
    <col min="6657" max="6657" width="4.7109375" style="250" customWidth="1"/>
    <col min="6658" max="6658" width="18.85546875" style="250" customWidth="1"/>
    <col min="6659" max="6666" width="3.7109375" style="250" customWidth="1"/>
    <col min="6667" max="6667" width="4.42578125" style="250" customWidth="1"/>
    <col min="6668" max="6668" width="4.140625" style="250" customWidth="1"/>
    <col min="6669" max="6669" width="5.7109375" style="250" customWidth="1"/>
    <col min="6670" max="6672" width="6.7109375" style="250" customWidth="1"/>
    <col min="6673" max="6675" width="5.7109375" style="250" customWidth="1"/>
    <col min="6676" max="6912" width="9.140625" style="250"/>
    <col min="6913" max="6913" width="4.7109375" style="250" customWidth="1"/>
    <col min="6914" max="6914" width="18.85546875" style="250" customWidth="1"/>
    <col min="6915" max="6922" width="3.7109375" style="250" customWidth="1"/>
    <col min="6923" max="6923" width="4.42578125" style="250" customWidth="1"/>
    <col min="6924" max="6924" width="4.140625" style="250" customWidth="1"/>
    <col min="6925" max="6925" width="5.7109375" style="250" customWidth="1"/>
    <col min="6926" max="6928" width="6.7109375" style="250" customWidth="1"/>
    <col min="6929" max="6931" width="5.7109375" style="250" customWidth="1"/>
    <col min="6932" max="7168" width="9.140625" style="250"/>
    <col min="7169" max="7169" width="4.7109375" style="250" customWidth="1"/>
    <col min="7170" max="7170" width="18.85546875" style="250" customWidth="1"/>
    <col min="7171" max="7178" width="3.7109375" style="250" customWidth="1"/>
    <col min="7179" max="7179" width="4.42578125" style="250" customWidth="1"/>
    <col min="7180" max="7180" width="4.140625" style="250" customWidth="1"/>
    <col min="7181" max="7181" width="5.7109375" style="250" customWidth="1"/>
    <col min="7182" max="7184" width="6.7109375" style="250" customWidth="1"/>
    <col min="7185" max="7187" width="5.7109375" style="250" customWidth="1"/>
    <col min="7188" max="7424" width="9.140625" style="250"/>
    <col min="7425" max="7425" width="4.7109375" style="250" customWidth="1"/>
    <col min="7426" max="7426" width="18.85546875" style="250" customWidth="1"/>
    <col min="7427" max="7434" width="3.7109375" style="250" customWidth="1"/>
    <col min="7435" max="7435" width="4.42578125" style="250" customWidth="1"/>
    <col min="7436" max="7436" width="4.140625" style="250" customWidth="1"/>
    <col min="7437" max="7437" width="5.7109375" style="250" customWidth="1"/>
    <col min="7438" max="7440" width="6.7109375" style="250" customWidth="1"/>
    <col min="7441" max="7443" width="5.7109375" style="250" customWidth="1"/>
    <col min="7444" max="7680" width="9.140625" style="250"/>
    <col min="7681" max="7681" width="4.7109375" style="250" customWidth="1"/>
    <col min="7682" max="7682" width="18.85546875" style="250" customWidth="1"/>
    <col min="7683" max="7690" width="3.7109375" style="250" customWidth="1"/>
    <col min="7691" max="7691" width="4.42578125" style="250" customWidth="1"/>
    <col min="7692" max="7692" width="4.140625" style="250" customWidth="1"/>
    <col min="7693" max="7693" width="5.7109375" style="250" customWidth="1"/>
    <col min="7694" max="7696" width="6.7109375" style="250" customWidth="1"/>
    <col min="7697" max="7699" width="5.7109375" style="250" customWidth="1"/>
    <col min="7700" max="7936" width="9.140625" style="250"/>
    <col min="7937" max="7937" width="4.7109375" style="250" customWidth="1"/>
    <col min="7938" max="7938" width="18.85546875" style="250" customWidth="1"/>
    <col min="7939" max="7946" width="3.7109375" style="250" customWidth="1"/>
    <col min="7947" max="7947" width="4.42578125" style="250" customWidth="1"/>
    <col min="7948" max="7948" width="4.140625" style="250" customWidth="1"/>
    <col min="7949" max="7949" width="5.7109375" style="250" customWidth="1"/>
    <col min="7950" max="7952" width="6.7109375" style="250" customWidth="1"/>
    <col min="7953" max="7955" width="5.7109375" style="250" customWidth="1"/>
    <col min="7956" max="8192" width="9.140625" style="250"/>
    <col min="8193" max="8193" width="4.7109375" style="250" customWidth="1"/>
    <col min="8194" max="8194" width="18.85546875" style="250" customWidth="1"/>
    <col min="8195" max="8202" width="3.7109375" style="250" customWidth="1"/>
    <col min="8203" max="8203" width="4.42578125" style="250" customWidth="1"/>
    <col min="8204" max="8204" width="4.140625" style="250" customWidth="1"/>
    <col min="8205" max="8205" width="5.7109375" style="250" customWidth="1"/>
    <col min="8206" max="8208" width="6.7109375" style="250" customWidth="1"/>
    <col min="8209" max="8211" width="5.7109375" style="250" customWidth="1"/>
    <col min="8212" max="8448" width="9.140625" style="250"/>
    <col min="8449" max="8449" width="4.7109375" style="250" customWidth="1"/>
    <col min="8450" max="8450" width="18.85546875" style="250" customWidth="1"/>
    <col min="8451" max="8458" width="3.7109375" style="250" customWidth="1"/>
    <col min="8459" max="8459" width="4.42578125" style="250" customWidth="1"/>
    <col min="8460" max="8460" width="4.140625" style="250" customWidth="1"/>
    <col min="8461" max="8461" width="5.7109375" style="250" customWidth="1"/>
    <col min="8462" max="8464" width="6.7109375" style="250" customWidth="1"/>
    <col min="8465" max="8467" width="5.7109375" style="250" customWidth="1"/>
    <col min="8468" max="8704" width="9.140625" style="250"/>
    <col min="8705" max="8705" width="4.7109375" style="250" customWidth="1"/>
    <col min="8706" max="8706" width="18.85546875" style="250" customWidth="1"/>
    <col min="8707" max="8714" width="3.7109375" style="250" customWidth="1"/>
    <col min="8715" max="8715" width="4.42578125" style="250" customWidth="1"/>
    <col min="8716" max="8716" width="4.140625" style="250" customWidth="1"/>
    <col min="8717" max="8717" width="5.7109375" style="250" customWidth="1"/>
    <col min="8718" max="8720" width="6.7109375" style="250" customWidth="1"/>
    <col min="8721" max="8723" width="5.7109375" style="250" customWidth="1"/>
    <col min="8724" max="8960" width="9.140625" style="250"/>
    <col min="8961" max="8961" width="4.7109375" style="250" customWidth="1"/>
    <col min="8962" max="8962" width="18.85546875" style="250" customWidth="1"/>
    <col min="8963" max="8970" width="3.7109375" style="250" customWidth="1"/>
    <col min="8971" max="8971" width="4.42578125" style="250" customWidth="1"/>
    <col min="8972" max="8972" width="4.140625" style="250" customWidth="1"/>
    <col min="8973" max="8973" width="5.7109375" style="250" customWidth="1"/>
    <col min="8974" max="8976" width="6.7109375" style="250" customWidth="1"/>
    <col min="8977" max="8979" width="5.7109375" style="250" customWidth="1"/>
    <col min="8980" max="9216" width="9.140625" style="250"/>
    <col min="9217" max="9217" width="4.7109375" style="250" customWidth="1"/>
    <col min="9218" max="9218" width="18.85546875" style="250" customWidth="1"/>
    <col min="9219" max="9226" width="3.7109375" style="250" customWidth="1"/>
    <col min="9227" max="9227" width="4.42578125" style="250" customWidth="1"/>
    <col min="9228" max="9228" width="4.140625" style="250" customWidth="1"/>
    <col min="9229" max="9229" width="5.7109375" style="250" customWidth="1"/>
    <col min="9230" max="9232" width="6.7109375" style="250" customWidth="1"/>
    <col min="9233" max="9235" width="5.7109375" style="250" customWidth="1"/>
    <col min="9236" max="9472" width="9.140625" style="250"/>
    <col min="9473" max="9473" width="4.7109375" style="250" customWidth="1"/>
    <col min="9474" max="9474" width="18.85546875" style="250" customWidth="1"/>
    <col min="9475" max="9482" width="3.7109375" style="250" customWidth="1"/>
    <col min="9483" max="9483" width="4.42578125" style="250" customWidth="1"/>
    <col min="9484" max="9484" width="4.140625" style="250" customWidth="1"/>
    <col min="9485" max="9485" width="5.7109375" style="250" customWidth="1"/>
    <col min="9486" max="9488" width="6.7109375" style="250" customWidth="1"/>
    <col min="9489" max="9491" width="5.7109375" style="250" customWidth="1"/>
    <col min="9492" max="9728" width="9.140625" style="250"/>
    <col min="9729" max="9729" width="4.7109375" style="250" customWidth="1"/>
    <col min="9730" max="9730" width="18.85546875" style="250" customWidth="1"/>
    <col min="9731" max="9738" width="3.7109375" style="250" customWidth="1"/>
    <col min="9739" max="9739" width="4.42578125" style="250" customWidth="1"/>
    <col min="9740" max="9740" width="4.140625" style="250" customWidth="1"/>
    <col min="9741" max="9741" width="5.7109375" style="250" customWidth="1"/>
    <col min="9742" max="9744" width="6.7109375" style="250" customWidth="1"/>
    <col min="9745" max="9747" width="5.7109375" style="250" customWidth="1"/>
    <col min="9748" max="9984" width="9.140625" style="250"/>
    <col min="9985" max="9985" width="4.7109375" style="250" customWidth="1"/>
    <col min="9986" max="9986" width="18.85546875" style="250" customWidth="1"/>
    <col min="9987" max="9994" width="3.7109375" style="250" customWidth="1"/>
    <col min="9995" max="9995" width="4.42578125" style="250" customWidth="1"/>
    <col min="9996" max="9996" width="4.140625" style="250" customWidth="1"/>
    <col min="9997" max="9997" width="5.7109375" style="250" customWidth="1"/>
    <col min="9998" max="10000" width="6.7109375" style="250" customWidth="1"/>
    <col min="10001" max="10003" width="5.7109375" style="250" customWidth="1"/>
    <col min="10004" max="10240" width="9.140625" style="250"/>
    <col min="10241" max="10241" width="4.7109375" style="250" customWidth="1"/>
    <col min="10242" max="10242" width="18.85546875" style="250" customWidth="1"/>
    <col min="10243" max="10250" width="3.7109375" style="250" customWidth="1"/>
    <col min="10251" max="10251" width="4.42578125" style="250" customWidth="1"/>
    <col min="10252" max="10252" width="4.140625" style="250" customWidth="1"/>
    <col min="10253" max="10253" width="5.7109375" style="250" customWidth="1"/>
    <col min="10254" max="10256" width="6.7109375" style="250" customWidth="1"/>
    <col min="10257" max="10259" width="5.7109375" style="250" customWidth="1"/>
    <col min="10260" max="10496" width="9.140625" style="250"/>
    <col min="10497" max="10497" width="4.7109375" style="250" customWidth="1"/>
    <col min="10498" max="10498" width="18.85546875" style="250" customWidth="1"/>
    <col min="10499" max="10506" width="3.7109375" style="250" customWidth="1"/>
    <col min="10507" max="10507" width="4.42578125" style="250" customWidth="1"/>
    <col min="10508" max="10508" width="4.140625" style="250" customWidth="1"/>
    <col min="10509" max="10509" width="5.7109375" style="250" customWidth="1"/>
    <col min="10510" max="10512" width="6.7109375" style="250" customWidth="1"/>
    <col min="10513" max="10515" width="5.7109375" style="250" customWidth="1"/>
    <col min="10516" max="10752" width="9.140625" style="250"/>
    <col min="10753" max="10753" width="4.7109375" style="250" customWidth="1"/>
    <col min="10754" max="10754" width="18.85546875" style="250" customWidth="1"/>
    <col min="10755" max="10762" width="3.7109375" style="250" customWidth="1"/>
    <col min="10763" max="10763" width="4.42578125" style="250" customWidth="1"/>
    <col min="10764" max="10764" width="4.140625" style="250" customWidth="1"/>
    <col min="10765" max="10765" width="5.7109375" style="250" customWidth="1"/>
    <col min="10766" max="10768" width="6.7109375" style="250" customWidth="1"/>
    <col min="10769" max="10771" width="5.7109375" style="250" customWidth="1"/>
    <col min="10772" max="11008" width="9.140625" style="250"/>
    <col min="11009" max="11009" width="4.7109375" style="250" customWidth="1"/>
    <col min="11010" max="11010" width="18.85546875" style="250" customWidth="1"/>
    <col min="11011" max="11018" width="3.7109375" style="250" customWidth="1"/>
    <col min="11019" max="11019" width="4.42578125" style="250" customWidth="1"/>
    <col min="11020" max="11020" width="4.140625" style="250" customWidth="1"/>
    <col min="11021" max="11021" width="5.7109375" style="250" customWidth="1"/>
    <col min="11022" max="11024" width="6.7109375" style="250" customWidth="1"/>
    <col min="11025" max="11027" width="5.7109375" style="250" customWidth="1"/>
    <col min="11028" max="11264" width="9.140625" style="250"/>
    <col min="11265" max="11265" width="4.7109375" style="250" customWidth="1"/>
    <col min="11266" max="11266" width="18.85546875" style="250" customWidth="1"/>
    <col min="11267" max="11274" width="3.7109375" style="250" customWidth="1"/>
    <col min="11275" max="11275" width="4.42578125" style="250" customWidth="1"/>
    <col min="11276" max="11276" width="4.140625" style="250" customWidth="1"/>
    <col min="11277" max="11277" width="5.7109375" style="250" customWidth="1"/>
    <col min="11278" max="11280" width="6.7109375" style="250" customWidth="1"/>
    <col min="11281" max="11283" width="5.7109375" style="250" customWidth="1"/>
    <col min="11284" max="11520" width="9.140625" style="250"/>
    <col min="11521" max="11521" width="4.7109375" style="250" customWidth="1"/>
    <col min="11522" max="11522" width="18.85546875" style="250" customWidth="1"/>
    <col min="11523" max="11530" width="3.7109375" style="250" customWidth="1"/>
    <col min="11531" max="11531" width="4.42578125" style="250" customWidth="1"/>
    <col min="11532" max="11532" width="4.140625" style="250" customWidth="1"/>
    <col min="11533" max="11533" width="5.7109375" style="250" customWidth="1"/>
    <col min="11534" max="11536" width="6.7109375" style="250" customWidth="1"/>
    <col min="11537" max="11539" width="5.7109375" style="250" customWidth="1"/>
    <col min="11540" max="11776" width="9.140625" style="250"/>
    <col min="11777" max="11777" width="4.7109375" style="250" customWidth="1"/>
    <col min="11778" max="11778" width="18.85546875" style="250" customWidth="1"/>
    <col min="11779" max="11786" width="3.7109375" style="250" customWidth="1"/>
    <col min="11787" max="11787" width="4.42578125" style="250" customWidth="1"/>
    <col min="11788" max="11788" width="4.140625" style="250" customWidth="1"/>
    <col min="11789" max="11789" width="5.7109375" style="250" customWidth="1"/>
    <col min="11790" max="11792" width="6.7109375" style="250" customWidth="1"/>
    <col min="11793" max="11795" width="5.7109375" style="250" customWidth="1"/>
    <col min="11796" max="12032" width="9.140625" style="250"/>
    <col min="12033" max="12033" width="4.7109375" style="250" customWidth="1"/>
    <col min="12034" max="12034" width="18.85546875" style="250" customWidth="1"/>
    <col min="12035" max="12042" width="3.7109375" style="250" customWidth="1"/>
    <col min="12043" max="12043" width="4.42578125" style="250" customWidth="1"/>
    <col min="12044" max="12044" width="4.140625" style="250" customWidth="1"/>
    <col min="12045" max="12045" width="5.7109375" style="250" customWidth="1"/>
    <col min="12046" max="12048" width="6.7109375" style="250" customWidth="1"/>
    <col min="12049" max="12051" width="5.7109375" style="250" customWidth="1"/>
    <col min="12052" max="12288" width="9.140625" style="250"/>
    <col min="12289" max="12289" width="4.7109375" style="250" customWidth="1"/>
    <col min="12290" max="12290" width="18.85546875" style="250" customWidth="1"/>
    <col min="12291" max="12298" width="3.7109375" style="250" customWidth="1"/>
    <col min="12299" max="12299" width="4.42578125" style="250" customWidth="1"/>
    <col min="12300" max="12300" width="4.140625" style="250" customWidth="1"/>
    <col min="12301" max="12301" width="5.7109375" style="250" customWidth="1"/>
    <col min="12302" max="12304" width="6.7109375" style="250" customWidth="1"/>
    <col min="12305" max="12307" width="5.7109375" style="250" customWidth="1"/>
    <col min="12308" max="12544" width="9.140625" style="250"/>
    <col min="12545" max="12545" width="4.7109375" style="250" customWidth="1"/>
    <col min="12546" max="12546" width="18.85546875" style="250" customWidth="1"/>
    <col min="12547" max="12554" width="3.7109375" style="250" customWidth="1"/>
    <col min="12555" max="12555" width="4.42578125" style="250" customWidth="1"/>
    <col min="12556" max="12556" width="4.140625" style="250" customWidth="1"/>
    <col min="12557" max="12557" width="5.7109375" style="250" customWidth="1"/>
    <col min="12558" max="12560" width="6.7109375" style="250" customWidth="1"/>
    <col min="12561" max="12563" width="5.7109375" style="250" customWidth="1"/>
    <col min="12564" max="12800" width="9.140625" style="250"/>
    <col min="12801" max="12801" width="4.7109375" style="250" customWidth="1"/>
    <col min="12802" max="12802" width="18.85546875" style="250" customWidth="1"/>
    <col min="12803" max="12810" width="3.7109375" style="250" customWidth="1"/>
    <col min="12811" max="12811" width="4.42578125" style="250" customWidth="1"/>
    <col min="12812" max="12812" width="4.140625" style="250" customWidth="1"/>
    <col min="12813" max="12813" width="5.7109375" style="250" customWidth="1"/>
    <col min="12814" max="12816" width="6.7109375" style="250" customWidth="1"/>
    <col min="12817" max="12819" width="5.7109375" style="250" customWidth="1"/>
    <col min="12820" max="13056" width="9.140625" style="250"/>
    <col min="13057" max="13057" width="4.7109375" style="250" customWidth="1"/>
    <col min="13058" max="13058" width="18.85546875" style="250" customWidth="1"/>
    <col min="13059" max="13066" width="3.7109375" style="250" customWidth="1"/>
    <col min="13067" max="13067" width="4.42578125" style="250" customWidth="1"/>
    <col min="13068" max="13068" width="4.140625" style="250" customWidth="1"/>
    <col min="13069" max="13069" width="5.7109375" style="250" customWidth="1"/>
    <col min="13070" max="13072" width="6.7109375" style="250" customWidth="1"/>
    <col min="13073" max="13075" width="5.7109375" style="250" customWidth="1"/>
    <col min="13076" max="13312" width="9.140625" style="250"/>
    <col min="13313" max="13313" width="4.7109375" style="250" customWidth="1"/>
    <col min="13314" max="13314" width="18.85546875" style="250" customWidth="1"/>
    <col min="13315" max="13322" width="3.7109375" style="250" customWidth="1"/>
    <col min="13323" max="13323" width="4.42578125" style="250" customWidth="1"/>
    <col min="13324" max="13324" width="4.140625" style="250" customWidth="1"/>
    <col min="13325" max="13325" width="5.7109375" style="250" customWidth="1"/>
    <col min="13326" max="13328" width="6.7109375" style="250" customWidth="1"/>
    <col min="13329" max="13331" width="5.7109375" style="250" customWidth="1"/>
    <col min="13332" max="13568" width="9.140625" style="250"/>
    <col min="13569" max="13569" width="4.7109375" style="250" customWidth="1"/>
    <col min="13570" max="13570" width="18.85546875" style="250" customWidth="1"/>
    <col min="13571" max="13578" width="3.7109375" style="250" customWidth="1"/>
    <col min="13579" max="13579" width="4.42578125" style="250" customWidth="1"/>
    <col min="13580" max="13580" width="4.140625" style="250" customWidth="1"/>
    <col min="13581" max="13581" width="5.7109375" style="250" customWidth="1"/>
    <col min="13582" max="13584" width="6.7109375" style="250" customWidth="1"/>
    <col min="13585" max="13587" width="5.7109375" style="250" customWidth="1"/>
    <col min="13588" max="13824" width="9.140625" style="250"/>
    <col min="13825" max="13825" width="4.7109375" style="250" customWidth="1"/>
    <col min="13826" max="13826" width="18.85546875" style="250" customWidth="1"/>
    <col min="13827" max="13834" width="3.7109375" style="250" customWidth="1"/>
    <col min="13835" max="13835" width="4.42578125" style="250" customWidth="1"/>
    <col min="13836" max="13836" width="4.140625" style="250" customWidth="1"/>
    <col min="13837" max="13837" width="5.7109375" style="250" customWidth="1"/>
    <col min="13838" max="13840" width="6.7109375" style="250" customWidth="1"/>
    <col min="13841" max="13843" width="5.7109375" style="250" customWidth="1"/>
    <col min="13844" max="14080" width="9.140625" style="250"/>
    <col min="14081" max="14081" width="4.7109375" style="250" customWidth="1"/>
    <col min="14082" max="14082" width="18.85546875" style="250" customWidth="1"/>
    <col min="14083" max="14090" width="3.7109375" style="250" customWidth="1"/>
    <col min="14091" max="14091" width="4.42578125" style="250" customWidth="1"/>
    <col min="14092" max="14092" width="4.140625" style="250" customWidth="1"/>
    <col min="14093" max="14093" width="5.7109375" style="250" customWidth="1"/>
    <col min="14094" max="14096" width="6.7109375" style="250" customWidth="1"/>
    <col min="14097" max="14099" width="5.7109375" style="250" customWidth="1"/>
    <col min="14100" max="14336" width="9.140625" style="250"/>
    <col min="14337" max="14337" width="4.7109375" style="250" customWidth="1"/>
    <col min="14338" max="14338" width="18.85546875" style="250" customWidth="1"/>
    <col min="14339" max="14346" width="3.7109375" style="250" customWidth="1"/>
    <col min="14347" max="14347" width="4.42578125" style="250" customWidth="1"/>
    <col min="14348" max="14348" width="4.140625" style="250" customWidth="1"/>
    <col min="14349" max="14349" width="5.7109375" style="250" customWidth="1"/>
    <col min="14350" max="14352" width="6.7109375" style="250" customWidth="1"/>
    <col min="14353" max="14355" width="5.7109375" style="250" customWidth="1"/>
    <col min="14356" max="14592" width="9.140625" style="250"/>
    <col min="14593" max="14593" width="4.7109375" style="250" customWidth="1"/>
    <col min="14594" max="14594" width="18.85546875" style="250" customWidth="1"/>
    <col min="14595" max="14602" width="3.7109375" style="250" customWidth="1"/>
    <col min="14603" max="14603" width="4.42578125" style="250" customWidth="1"/>
    <col min="14604" max="14604" width="4.140625" style="250" customWidth="1"/>
    <col min="14605" max="14605" width="5.7109375" style="250" customWidth="1"/>
    <col min="14606" max="14608" width="6.7109375" style="250" customWidth="1"/>
    <col min="14609" max="14611" width="5.7109375" style="250" customWidth="1"/>
    <col min="14612" max="14848" width="9.140625" style="250"/>
    <col min="14849" max="14849" width="4.7109375" style="250" customWidth="1"/>
    <col min="14850" max="14850" width="18.85546875" style="250" customWidth="1"/>
    <col min="14851" max="14858" width="3.7109375" style="250" customWidth="1"/>
    <col min="14859" max="14859" width="4.42578125" style="250" customWidth="1"/>
    <col min="14860" max="14860" width="4.140625" style="250" customWidth="1"/>
    <col min="14861" max="14861" width="5.7109375" style="250" customWidth="1"/>
    <col min="14862" max="14864" width="6.7109375" style="250" customWidth="1"/>
    <col min="14865" max="14867" width="5.7109375" style="250" customWidth="1"/>
    <col min="14868" max="15104" width="9.140625" style="250"/>
    <col min="15105" max="15105" width="4.7109375" style="250" customWidth="1"/>
    <col min="15106" max="15106" width="18.85546875" style="250" customWidth="1"/>
    <col min="15107" max="15114" width="3.7109375" style="250" customWidth="1"/>
    <col min="15115" max="15115" width="4.42578125" style="250" customWidth="1"/>
    <col min="15116" max="15116" width="4.140625" style="250" customWidth="1"/>
    <col min="15117" max="15117" width="5.7109375" style="250" customWidth="1"/>
    <col min="15118" max="15120" width="6.7109375" style="250" customWidth="1"/>
    <col min="15121" max="15123" width="5.7109375" style="250" customWidth="1"/>
    <col min="15124" max="15360" width="9.140625" style="250"/>
    <col min="15361" max="15361" width="4.7109375" style="250" customWidth="1"/>
    <col min="15362" max="15362" width="18.85546875" style="250" customWidth="1"/>
    <col min="15363" max="15370" width="3.7109375" style="250" customWidth="1"/>
    <col min="15371" max="15371" width="4.42578125" style="250" customWidth="1"/>
    <col min="15372" max="15372" width="4.140625" style="250" customWidth="1"/>
    <col min="15373" max="15373" width="5.7109375" style="250" customWidth="1"/>
    <col min="15374" max="15376" width="6.7109375" style="250" customWidth="1"/>
    <col min="15377" max="15379" width="5.7109375" style="250" customWidth="1"/>
    <col min="15380" max="15616" width="9.140625" style="250"/>
    <col min="15617" max="15617" width="4.7109375" style="250" customWidth="1"/>
    <col min="15618" max="15618" width="18.85546875" style="250" customWidth="1"/>
    <col min="15619" max="15626" width="3.7109375" style="250" customWidth="1"/>
    <col min="15627" max="15627" width="4.42578125" style="250" customWidth="1"/>
    <col min="15628" max="15628" width="4.140625" style="250" customWidth="1"/>
    <col min="15629" max="15629" width="5.7109375" style="250" customWidth="1"/>
    <col min="15630" max="15632" width="6.7109375" style="250" customWidth="1"/>
    <col min="15633" max="15635" width="5.7109375" style="250" customWidth="1"/>
    <col min="15636" max="15872" width="9.140625" style="250"/>
    <col min="15873" max="15873" width="4.7109375" style="250" customWidth="1"/>
    <col min="15874" max="15874" width="18.85546875" style="250" customWidth="1"/>
    <col min="15875" max="15882" width="3.7109375" style="250" customWidth="1"/>
    <col min="15883" max="15883" width="4.42578125" style="250" customWidth="1"/>
    <col min="15884" max="15884" width="4.140625" style="250" customWidth="1"/>
    <col min="15885" max="15885" width="5.7109375" style="250" customWidth="1"/>
    <col min="15886" max="15888" width="6.7109375" style="250" customWidth="1"/>
    <col min="15889" max="15891" width="5.7109375" style="250" customWidth="1"/>
    <col min="15892" max="16128" width="9.140625" style="250"/>
    <col min="16129" max="16129" width="4.7109375" style="250" customWidth="1"/>
    <col min="16130" max="16130" width="18.85546875" style="250" customWidth="1"/>
    <col min="16131" max="16138" width="3.7109375" style="250" customWidth="1"/>
    <col min="16139" max="16139" width="4.42578125" style="250" customWidth="1"/>
    <col min="16140" max="16140" width="4.140625" style="250" customWidth="1"/>
    <col min="16141" max="16141" width="5.7109375" style="250" customWidth="1"/>
    <col min="16142" max="16144" width="6.7109375" style="250" customWidth="1"/>
    <col min="16145" max="16147" width="5.7109375" style="250" customWidth="1"/>
    <col min="16148" max="16384" width="9.140625" style="250"/>
  </cols>
  <sheetData>
    <row r="1" spans="1:19" s="186" customFormat="1" ht="21.95" customHeight="1" thickBot="1">
      <c r="A1" s="442" t="s">
        <v>2</v>
      </c>
      <c r="B1" s="445" t="s">
        <v>7</v>
      </c>
      <c r="C1" s="449" t="s">
        <v>31</v>
      </c>
      <c r="D1" s="450"/>
      <c r="E1" s="450"/>
      <c r="F1" s="450"/>
      <c r="G1" s="450"/>
      <c r="H1" s="450"/>
      <c r="I1" s="450"/>
      <c r="J1" s="450"/>
      <c r="K1" s="450"/>
      <c r="L1" s="451"/>
      <c r="M1" s="451"/>
      <c r="N1" s="452" t="s">
        <v>21</v>
      </c>
      <c r="O1" s="453"/>
      <c r="P1" s="453"/>
      <c r="Q1" s="453"/>
      <c r="R1" s="453"/>
      <c r="S1" s="454"/>
    </row>
    <row r="2" spans="1:19" s="186" customFormat="1" ht="21.95" customHeight="1">
      <c r="A2" s="443"/>
      <c r="B2" s="446"/>
      <c r="C2" s="455" t="s">
        <v>22</v>
      </c>
      <c r="D2" s="456"/>
      <c r="E2" s="456"/>
      <c r="F2" s="456"/>
      <c r="G2" s="456"/>
      <c r="H2" s="456"/>
      <c r="I2" s="456"/>
      <c r="J2" s="456"/>
      <c r="K2" s="434" t="s">
        <v>28</v>
      </c>
      <c r="L2" s="434" t="s">
        <v>29</v>
      </c>
      <c r="M2" s="434" t="s">
        <v>30</v>
      </c>
      <c r="N2" s="459" t="s">
        <v>22</v>
      </c>
      <c r="O2" s="459"/>
      <c r="P2" s="459"/>
      <c r="Q2" s="434" t="s">
        <v>28</v>
      </c>
      <c r="R2" s="431" t="s">
        <v>29</v>
      </c>
      <c r="S2" s="434" t="s">
        <v>30</v>
      </c>
    </row>
    <row r="3" spans="1:19" s="186" customFormat="1" ht="21.95" customHeight="1">
      <c r="A3" s="443"/>
      <c r="B3" s="446"/>
      <c r="C3" s="437" t="s">
        <v>79</v>
      </c>
      <c r="D3" s="438"/>
      <c r="E3" s="438"/>
      <c r="F3" s="438"/>
      <c r="G3" s="438"/>
      <c r="H3" s="438"/>
      <c r="I3" s="438"/>
      <c r="J3" s="439"/>
      <c r="K3" s="435"/>
      <c r="L3" s="435"/>
      <c r="M3" s="435"/>
      <c r="N3" s="440" t="s">
        <v>23</v>
      </c>
      <c r="O3" s="187" t="s">
        <v>24</v>
      </c>
      <c r="P3" s="188" t="s">
        <v>26</v>
      </c>
      <c r="Q3" s="435"/>
      <c r="R3" s="432"/>
      <c r="S3" s="435"/>
    </row>
    <row r="4" spans="1:19" s="186" customFormat="1" ht="21.95" customHeight="1">
      <c r="A4" s="443"/>
      <c r="B4" s="447"/>
      <c r="C4" s="189">
        <v>1</v>
      </c>
      <c r="D4" s="190">
        <v>2</v>
      </c>
      <c r="E4" s="190">
        <v>3</v>
      </c>
      <c r="F4" s="190">
        <v>4</v>
      </c>
      <c r="G4" s="190">
        <v>5</v>
      </c>
      <c r="H4" s="190">
        <v>6</v>
      </c>
      <c r="I4" s="190">
        <v>7</v>
      </c>
      <c r="J4" s="191">
        <v>8</v>
      </c>
      <c r="K4" s="457"/>
      <c r="L4" s="435"/>
      <c r="M4" s="435"/>
      <c r="N4" s="441"/>
      <c r="O4" s="192" t="s">
        <v>25</v>
      </c>
      <c r="P4" s="193" t="s">
        <v>27</v>
      </c>
      <c r="Q4" s="460"/>
      <c r="R4" s="432"/>
      <c r="S4" s="435"/>
    </row>
    <row r="5" spans="1:19" s="186" customFormat="1" ht="21.95" customHeight="1" thickBot="1">
      <c r="A5" s="444"/>
      <c r="B5" s="448"/>
      <c r="C5" s="194">
        <v>10</v>
      </c>
      <c r="D5" s="195">
        <v>20</v>
      </c>
      <c r="E5" s="196">
        <v>10</v>
      </c>
      <c r="F5" s="196">
        <v>10</v>
      </c>
      <c r="G5" s="197">
        <v>10</v>
      </c>
      <c r="H5" s="197">
        <v>10</v>
      </c>
      <c r="I5" s="197">
        <v>10</v>
      </c>
      <c r="J5" s="197">
        <v>20</v>
      </c>
      <c r="K5" s="198">
        <v>100</v>
      </c>
      <c r="L5" s="458"/>
      <c r="M5" s="436"/>
      <c r="N5" s="199">
        <v>30</v>
      </c>
      <c r="O5" s="195">
        <v>40</v>
      </c>
      <c r="P5" s="200">
        <v>30</v>
      </c>
      <c r="Q5" s="198">
        <f>SUM(N5:P5)</f>
        <v>100</v>
      </c>
      <c r="R5" s="433"/>
      <c r="S5" s="436"/>
    </row>
    <row r="6" spans="1:19" s="210" customFormat="1" ht="17.100000000000001" customHeight="1" thickBot="1">
      <c r="A6" s="201">
        <v>1</v>
      </c>
      <c r="B6" s="263"/>
      <c r="C6" s="202"/>
      <c r="D6" s="202"/>
      <c r="E6" s="202"/>
      <c r="F6" s="202"/>
      <c r="G6" s="203"/>
      <c r="H6" s="202"/>
      <c r="I6" s="202"/>
      <c r="J6" s="204"/>
      <c r="K6" s="205">
        <f t="shared" ref="K6:K21" si="0">J6+I6+H6+G6+F6+E6+D6+C6</f>
        <v>0</v>
      </c>
      <c r="L6" s="206">
        <f t="shared" ref="L6:L21" si="1">IF(K6&gt;=80,3,IF(K6&gt;=60,2,IF(K6&gt;=50,1,0)))</f>
        <v>0</v>
      </c>
      <c r="M6" s="207"/>
      <c r="N6" s="202"/>
      <c r="O6" s="203"/>
      <c r="P6" s="208"/>
      <c r="Q6" s="198">
        <f t="shared" ref="Q6:Q21" si="2">SUM(N6:P6)</f>
        <v>0</v>
      </c>
      <c r="R6" s="206">
        <f t="shared" ref="R6:R21" si="3">IF(Q6&gt;=80,3,IF(Q6&gt;=60,2,IF(Q6&gt;=50,1,IF(Q6&gt;=49,0,0))))</f>
        <v>0</v>
      </c>
      <c r="S6" s="209"/>
    </row>
    <row r="7" spans="1:19" s="210" customFormat="1" ht="17.100000000000001" customHeight="1" thickBot="1">
      <c r="A7" s="211">
        <v>2</v>
      </c>
      <c r="B7" s="263"/>
      <c r="C7" s="202"/>
      <c r="D7" s="202"/>
      <c r="E7" s="202"/>
      <c r="F7" s="202"/>
      <c r="G7" s="203"/>
      <c r="H7" s="202"/>
      <c r="I7" s="202"/>
      <c r="J7" s="204"/>
      <c r="K7" s="212">
        <f t="shared" si="0"/>
        <v>0</v>
      </c>
      <c r="L7" s="206">
        <f t="shared" si="1"/>
        <v>0</v>
      </c>
      <c r="M7" s="213"/>
      <c r="N7" s="202"/>
      <c r="O7" s="203"/>
      <c r="P7" s="208"/>
      <c r="Q7" s="198">
        <f t="shared" si="2"/>
        <v>0</v>
      </c>
      <c r="R7" s="206">
        <f t="shared" si="3"/>
        <v>0</v>
      </c>
      <c r="S7" s="214"/>
    </row>
    <row r="8" spans="1:19" s="210" customFormat="1" ht="17.100000000000001" customHeight="1" thickBot="1">
      <c r="A8" s="211">
        <v>3</v>
      </c>
      <c r="B8" s="264"/>
      <c r="C8" s="202"/>
      <c r="D8" s="202"/>
      <c r="E8" s="202"/>
      <c r="F8" s="202"/>
      <c r="G8" s="203"/>
      <c r="H8" s="202"/>
      <c r="I8" s="202"/>
      <c r="J8" s="204"/>
      <c r="K8" s="212">
        <f t="shared" si="0"/>
        <v>0</v>
      </c>
      <c r="L8" s="206">
        <f t="shared" si="1"/>
        <v>0</v>
      </c>
      <c r="M8" s="213"/>
      <c r="N8" s="202"/>
      <c r="O8" s="203"/>
      <c r="P8" s="208"/>
      <c r="Q8" s="198">
        <f t="shared" si="2"/>
        <v>0</v>
      </c>
      <c r="R8" s="206">
        <f t="shared" si="3"/>
        <v>0</v>
      </c>
      <c r="S8" s="214"/>
    </row>
    <row r="9" spans="1:19" s="210" customFormat="1" ht="17.100000000000001" customHeight="1" thickBot="1">
      <c r="A9" s="211">
        <v>4</v>
      </c>
      <c r="B9" s="264"/>
      <c r="C9" s="202"/>
      <c r="D9" s="202"/>
      <c r="E9" s="202"/>
      <c r="F9" s="202"/>
      <c r="G9" s="203"/>
      <c r="H9" s="202"/>
      <c r="I9" s="202"/>
      <c r="J9" s="204"/>
      <c r="K9" s="212">
        <f t="shared" si="0"/>
        <v>0</v>
      </c>
      <c r="L9" s="206">
        <f t="shared" si="1"/>
        <v>0</v>
      </c>
      <c r="M9" s="213"/>
      <c r="N9" s="202"/>
      <c r="O9" s="203"/>
      <c r="P9" s="208"/>
      <c r="Q9" s="198">
        <f t="shared" si="2"/>
        <v>0</v>
      </c>
      <c r="R9" s="206">
        <f t="shared" si="3"/>
        <v>0</v>
      </c>
      <c r="S9" s="214"/>
    </row>
    <row r="10" spans="1:19" s="210" customFormat="1" ht="17.100000000000001" customHeight="1" thickBot="1">
      <c r="A10" s="211">
        <v>5</v>
      </c>
      <c r="B10" s="175"/>
      <c r="C10" s="202"/>
      <c r="D10" s="202"/>
      <c r="E10" s="202"/>
      <c r="F10" s="202"/>
      <c r="G10" s="203"/>
      <c r="H10" s="202"/>
      <c r="I10" s="202"/>
      <c r="J10" s="204"/>
      <c r="K10" s="212">
        <f t="shared" si="0"/>
        <v>0</v>
      </c>
      <c r="L10" s="206">
        <f t="shared" si="1"/>
        <v>0</v>
      </c>
      <c r="M10" s="213"/>
      <c r="N10" s="202"/>
      <c r="O10" s="203"/>
      <c r="P10" s="208"/>
      <c r="Q10" s="198">
        <f t="shared" si="2"/>
        <v>0</v>
      </c>
      <c r="R10" s="206">
        <f t="shared" si="3"/>
        <v>0</v>
      </c>
      <c r="S10" s="214"/>
    </row>
    <row r="11" spans="1:19" s="210" customFormat="1" ht="17.100000000000001" customHeight="1" thickBot="1">
      <c r="A11" s="211">
        <v>6</v>
      </c>
      <c r="B11" s="264"/>
      <c r="C11" s="202"/>
      <c r="D11" s="202"/>
      <c r="E11" s="202"/>
      <c r="F11" s="202"/>
      <c r="G11" s="203"/>
      <c r="H11" s="202"/>
      <c r="I11" s="202"/>
      <c r="J11" s="204"/>
      <c r="K11" s="212">
        <f t="shared" si="0"/>
        <v>0</v>
      </c>
      <c r="L11" s="206">
        <f t="shared" si="1"/>
        <v>0</v>
      </c>
      <c r="M11" s="213"/>
      <c r="N11" s="202"/>
      <c r="O11" s="203"/>
      <c r="P11" s="208"/>
      <c r="Q11" s="198">
        <f t="shared" si="2"/>
        <v>0</v>
      </c>
      <c r="R11" s="206">
        <f t="shared" si="3"/>
        <v>0</v>
      </c>
      <c r="S11" s="214"/>
    </row>
    <row r="12" spans="1:19" s="210" customFormat="1" ht="17.100000000000001" customHeight="1" thickBot="1">
      <c r="A12" s="211">
        <v>7</v>
      </c>
      <c r="B12" s="175"/>
      <c r="C12" s="202"/>
      <c r="D12" s="202"/>
      <c r="E12" s="202"/>
      <c r="F12" s="202"/>
      <c r="G12" s="203"/>
      <c r="H12" s="202"/>
      <c r="I12" s="202"/>
      <c r="J12" s="204"/>
      <c r="K12" s="212">
        <f t="shared" si="0"/>
        <v>0</v>
      </c>
      <c r="L12" s="206">
        <f t="shared" si="1"/>
        <v>0</v>
      </c>
      <c r="M12" s="213"/>
      <c r="N12" s="202"/>
      <c r="O12" s="203"/>
      <c r="P12" s="208"/>
      <c r="Q12" s="198">
        <f t="shared" si="2"/>
        <v>0</v>
      </c>
      <c r="R12" s="206">
        <f t="shared" si="3"/>
        <v>0</v>
      </c>
      <c r="S12" s="214"/>
    </row>
    <row r="13" spans="1:19" s="210" customFormat="1" ht="17.100000000000001" customHeight="1" thickBot="1">
      <c r="A13" s="211">
        <v>8</v>
      </c>
      <c r="B13" s="175"/>
      <c r="C13" s="202"/>
      <c r="D13" s="202"/>
      <c r="E13" s="202"/>
      <c r="F13" s="202"/>
      <c r="G13" s="203"/>
      <c r="H13" s="202"/>
      <c r="I13" s="202"/>
      <c r="J13" s="204"/>
      <c r="K13" s="212">
        <f t="shared" si="0"/>
        <v>0</v>
      </c>
      <c r="L13" s="206">
        <f t="shared" si="1"/>
        <v>0</v>
      </c>
      <c r="M13" s="213"/>
      <c r="N13" s="202"/>
      <c r="O13" s="203"/>
      <c r="P13" s="208"/>
      <c r="Q13" s="198">
        <f t="shared" si="2"/>
        <v>0</v>
      </c>
      <c r="R13" s="206">
        <f t="shared" si="3"/>
        <v>0</v>
      </c>
      <c r="S13" s="214"/>
    </row>
    <row r="14" spans="1:19" s="210" customFormat="1" ht="17.100000000000001" customHeight="1" thickBot="1">
      <c r="A14" s="211">
        <v>9</v>
      </c>
      <c r="B14" s="175"/>
      <c r="C14" s="202"/>
      <c r="D14" s="202"/>
      <c r="E14" s="202"/>
      <c r="F14" s="202"/>
      <c r="G14" s="203"/>
      <c r="H14" s="202"/>
      <c r="I14" s="202"/>
      <c r="J14" s="204"/>
      <c r="K14" s="212">
        <f t="shared" si="0"/>
        <v>0</v>
      </c>
      <c r="L14" s="206">
        <f t="shared" si="1"/>
        <v>0</v>
      </c>
      <c r="M14" s="213"/>
      <c r="N14" s="202"/>
      <c r="O14" s="203"/>
      <c r="P14" s="208"/>
      <c r="Q14" s="198">
        <f t="shared" si="2"/>
        <v>0</v>
      </c>
      <c r="R14" s="206">
        <f t="shared" si="3"/>
        <v>0</v>
      </c>
      <c r="S14" s="214"/>
    </row>
    <row r="15" spans="1:19" s="210" customFormat="1" ht="17.100000000000001" customHeight="1" thickBot="1">
      <c r="A15" s="211">
        <v>10</v>
      </c>
      <c r="B15" s="175"/>
      <c r="C15" s="202"/>
      <c r="D15" s="202"/>
      <c r="E15" s="202"/>
      <c r="F15" s="202"/>
      <c r="G15" s="203"/>
      <c r="H15" s="202"/>
      <c r="I15" s="202"/>
      <c r="J15" s="204"/>
      <c r="K15" s="212">
        <f t="shared" si="0"/>
        <v>0</v>
      </c>
      <c r="L15" s="206">
        <f t="shared" si="1"/>
        <v>0</v>
      </c>
      <c r="M15" s="213"/>
      <c r="N15" s="202"/>
      <c r="O15" s="203"/>
      <c r="P15" s="208"/>
      <c r="Q15" s="198">
        <f t="shared" si="2"/>
        <v>0</v>
      </c>
      <c r="R15" s="206">
        <f t="shared" si="3"/>
        <v>0</v>
      </c>
      <c r="S15" s="214"/>
    </row>
    <row r="16" spans="1:19" s="210" customFormat="1" ht="17.100000000000001" customHeight="1" thickBot="1">
      <c r="A16" s="211">
        <v>11</v>
      </c>
      <c r="B16" s="175"/>
      <c r="C16" s="202"/>
      <c r="D16" s="202"/>
      <c r="E16" s="202"/>
      <c r="F16" s="202"/>
      <c r="G16" s="203"/>
      <c r="H16" s="202"/>
      <c r="I16" s="202"/>
      <c r="J16" s="204"/>
      <c r="K16" s="212">
        <f t="shared" si="0"/>
        <v>0</v>
      </c>
      <c r="L16" s="206">
        <f t="shared" si="1"/>
        <v>0</v>
      </c>
      <c r="M16" s="213"/>
      <c r="N16" s="202"/>
      <c r="O16" s="203"/>
      <c r="P16" s="208"/>
      <c r="Q16" s="198">
        <f t="shared" si="2"/>
        <v>0</v>
      </c>
      <c r="R16" s="206">
        <f t="shared" si="3"/>
        <v>0</v>
      </c>
      <c r="S16" s="214"/>
    </row>
    <row r="17" spans="1:20" s="210" customFormat="1" ht="17.100000000000001" customHeight="1" thickBot="1">
      <c r="A17" s="211">
        <v>12</v>
      </c>
      <c r="B17" s="175"/>
      <c r="C17" s="202"/>
      <c r="D17" s="202"/>
      <c r="E17" s="202"/>
      <c r="F17" s="202"/>
      <c r="G17" s="203"/>
      <c r="H17" s="202"/>
      <c r="I17" s="202"/>
      <c r="J17" s="204"/>
      <c r="K17" s="212">
        <f t="shared" si="0"/>
        <v>0</v>
      </c>
      <c r="L17" s="206">
        <f t="shared" si="1"/>
        <v>0</v>
      </c>
      <c r="M17" s="213"/>
      <c r="N17" s="202"/>
      <c r="O17" s="203"/>
      <c r="P17" s="208"/>
      <c r="Q17" s="198">
        <f t="shared" si="2"/>
        <v>0</v>
      </c>
      <c r="R17" s="206">
        <f t="shared" si="3"/>
        <v>0</v>
      </c>
      <c r="S17" s="214"/>
    </row>
    <row r="18" spans="1:20" s="210" customFormat="1" ht="17.100000000000001" customHeight="1" thickBot="1">
      <c r="A18" s="211">
        <v>13</v>
      </c>
      <c r="B18" s="175"/>
      <c r="C18" s="202"/>
      <c r="D18" s="202"/>
      <c r="E18" s="202"/>
      <c r="F18" s="202"/>
      <c r="G18" s="203"/>
      <c r="H18" s="202"/>
      <c r="I18" s="202"/>
      <c r="J18" s="204"/>
      <c r="K18" s="212">
        <f t="shared" si="0"/>
        <v>0</v>
      </c>
      <c r="L18" s="206">
        <f t="shared" si="1"/>
        <v>0</v>
      </c>
      <c r="M18" s="207"/>
      <c r="N18" s="202"/>
      <c r="O18" s="203"/>
      <c r="P18" s="208"/>
      <c r="Q18" s="198">
        <f t="shared" si="2"/>
        <v>0</v>
      </c>
      <c r="R18" s="206">
        <f t="shared" si="3"/>
        <v>0</v>
      </c>
      <c r="S18" s="214"/>
    </row>
    <row r="19" spans="1:20" s="210" customFormat="1" ht="17.100000000000001" customHeight="1" thickBot="1">
      <c r="A19" s="211">
        <v>14</v>
      </c>
      <c r="B19" s="175"/>
      <c r="C19" s="202"/>
      <c r="D19" s="202"/>
      <c r="E19" s="202"/>
      <c r="F19" s="202"/>
      <c r="G19" s="203"/>
      <c r="H19" s="202"/>
      <c r="I19" s="202"/>
      <c r="J19" s="204"/>
      <c r="K19" s="212">
        <f t="shared" si="0"/>
        <v>0</v>
      </c>
      <c r="L19" s="206">
        <f t="shared" si="1"/>
        <v>0</v>
      </c>
      <c r="M19" s="213"/>
      <c r="N19" s="202"/>
      <c r="O19" s="203"/>
      <c r="P19" s="208"/>
      <c r="Q19" s="198">
        <f t="shared" si="2"/>
        <v>0</v>
      </c>
      <c r="R19" s="206">
        <f t="shared" si="3"/>
        <v>0</v>
      </c>
      <c r="S19" s="214"/>
    </row>
    <row r="20" spans="1:20" s="210" customFormat="1" ht="17.100000000000001" customHeight="1" thickBot="1">
      <c r="A20" s="211">
        <v>15</v>
      </c>
      <c r="B20" s="175"/>
      <c r="C20" s="202"/>
      <c r="D20" s="202"/>
      <c r="E20" s="202"/>
      <c r="F20" s="202"/>
      <c r="G20" s="203"/>
      <c r="H20" s="202"/>
      <c r="I20" s="202"/>
      <c r="J20" s="204"/>
      <c r="K20" s="212">
        <f t="shared" si="0"/>
        <v>0</v>
      </c>
      <c r="L20" s="206">
        <f t="shared" si="1"/>
        <v>0</v>
      </c>
      <c r="M20" s="213"/>
      <c r="N20" s="202"/>
      <c r="O20" s="203"/>
      <c r="P20" s="208"/>
      <c r="Q20" s="198">
        <f t="shared" si="2"/>
        <v>0</v>
      </c>
      <c r="R20" s="206">
        <f t="shared" si="3"/>
        <v>0</v>
      </c>
      <c r="S20" s="214"/>
    </row>
    <row r="21" spans="1:20" s="227" customFormat="1" ht="17.100000000000001" customHeight="1" thickBot="1">
      <c r="A21" s="211">
        <v>16</v>
      </c>
      <c r="B21" s="175"/>
      <c r="C21" s="217"/>
      <c r="D21" s="217"/>
      <c r="E21" s="217"/>
      <c r="F21" s="217"/>
      <c r="G21" s="218"/>
      <c r="H21" s="217"/>
      <c r="I21" s="217"/>
      <c r="J21" s="219"/>
      <c r="K21" s="220">
        <f t="shared" si="0"/>
        <v>0</v>
      </c>
      <c r="L21" s="221">
        <f t="shared" si="1"/>
        <v>0</v>
      </c>
      <c r="M21" s="222"/>
      <c r="N21" s="217"/>
      <c r="O21" s="218"/>
      <c r="P21" s="223"/>
      <c r="Q21" s="224">
        <f t="shared" si="2"/>
        <v>0</v>
      </c>
      <c r="R21" s="221">
        <f t="shared" si="3"/>
        <v>0</v>
      </c>
      <c r="S21" s="225"/>
      <c r="T21" s="226"/>
    </row>
    <row r="22" spans="1:20" s="210" customFormat="1" ht="17.100000000000001" customHeight="1" thickBot="1">
      <c r="A22" s="211">
        <v>17</v>
      </c>
      <c r="B22" s="175"/>
      <c r="C22" s="228"/>
      <c r="D22" s="228"/>
      <c r="E22" s="228"/>
      <c r="F22" s="228"/>
      <c r="G22" s="229"/>
      <c r="H22" s="228"/>
      <c r="I22" s="228"/>
      <c r="J22" s="228"/>
      <c r="K22" s="220">
        <f t="shared" ref="K22:K31" si="4">J22+I22+H22+G22+F22+E22+D22+C22</f>
        <v>0</v>
      </c>
      <c r="L22" s="221">
        <f t="shared" ref="L22:L31" si="5">IF(K22&gt;=80,3,IF(K22&gt;=60,2,IF(K22&gt;=50,1,0)))</f>
        <v>0</v>
      </c>
      <c r="M22" s="207"/>
      <c r="N22" s="228"/>
      <c r="O22" s="229"/>
      <c r="P22" s="230"/>
      <c r="Q22" s="224">
        <f t="shared" ref="Q22:Q31" si="6">SUM(N22:P22)</f>
        <v>0</v>
      </c>
      <c r="R22" s="221">
        <f t="shared" ref="R22:R31" si="7">IF(Q22&gt;=80,3,IF(Q22&gt;=60,2,IF(Q22&gt;=50,1,IF(Q22&gt;=49,0,0))))</f>
        <v>0</v>
      </c>
      <c r="S22" s="209"/>
    </row>
    <row r="23" spans="1:20" s="210" customFormat="1" ht="17.100000000000001" customHeight="1" thickBot="1">
      <c r="A23" s="211">
        <v>18</v>
      </c>
      <c r="B23" s="175"/>
      <c r="C23" s="231"/>
      <c r="D23" s="231"/>
      <c r="E23" s="231"/>
      <c r="F23" s="231"/>
      <c r="G23" s="232"/>
      <c r="H23" s="231"/>
      <c r="I23" s="231"/>
      <c r="J23" s="231"/>
      <c r="K23" s="220">
        <f t="shared" si="4"/>
        <v>0</v>
      </c>
      <c r="L23" s="221">
        <f t="shared" si="5"/>
        <v>0</v>
      </c>
      <c r="M23" s="213"/>
      <c r="N23" s="231"/>
      <c r="O23" s="232"/>
      <c r="P23" s="233"/>
      <c r="Q23" s="224">
        <f t="shared" si="6"/>
        <v>0</v>
      </c>
      <c r="R23" s="221">
        <f t="shared" si="7"/>
        <v>0</v>
      </c>
      <c r="S23" s="214"/>
    </row>
    <row r="24" spans="1:20" s="210" customFormat="1" ht="17.100000000000001" customHeight="1" thickBot="1">
      <c r="A24" s="211">
        <v>19</v>
      </c>
      <c r="B24" s="175"/>
      <c r="C24" s="231"/>
      <c r="D24" s="231"/>
      <c r="E24" s="231"/>
      <c r="F24" s="231"/>
      <c r="G24" s="232"/>
      <c r="H24" s="231"/>
      <c r="I24" s="231"/>
      <c r="J24" s="231"/>
      <c r="K24" s="220">
        <f t="shared" si="4"/>
        <v>0</v>
      </c>
      <c r="L24" s="221">
        <f t="shared" si="5"/>
        <v>0</v>
      </c>
      <c r="M24" s="213"/>
      <c r="N24" s="231"/>
      <c r="O24" s="232"/>
      <c r="P24" s="233"/>
      <c r="Q24" s="224">
        <f t="shared" si="6"/>
        <v>0</v>
      </c>
      <c r="R24" s="221">
        <f t="shared" si="7"/>
        <v>0</v>
      </c>
      <c r="S24" s="214"/>
    </row>
    <row r="25" spans="1:20" s="210" customFormat="1" ht="17.100000000000001" customHeight="1" thickBot="1">
      <c r="A25" s="211">
        <v>20</v>
      </c>
      <c r="B25" s="175"/>
      <c r="C25" s="234"/>
      <c r="D25" s="234"/>
      <c r="E25" s="234"/>
      <c r="F25" s="234"/>
      <c r="G25" s="235"/>
      <c r="H25" s="234"/>
      <c r="I25" s="234"/>
      <c r="J25" s="234"/>
      <c r="K25" s="220">
        <f t="shared" si="4"/>
        <v>0</v>
      </c>
      <c r="L25" s="221">
        <f t="shared" si="5"/>
        <v>0</v>
      </c>
      <c r="M25" s="213"/>
      <c r="N25" s="234"/>
      <c r="O25" s="235"/>
      <c r="P25" s="236"/>
      <c r="Q25" s="224">
        <f t="shared" si="6"/>
        <v>0</v>
      </c>
      <c r="R25" s="221">
        <f t="shared" si="7"/>
        <v>0</v>
      </c>
      <c r="S25" s="214"/>
    </row>
    <row r="26" spans="1:20" s="210" customFormat="1" ht="17.100000000000001" customHeight="1" thickBot="1">
      <c r="A26" s="211">
        <v>21</v>
      </c>
      <c r="B26" s="175"/>
      <c r="C26" s="234"/>
      <c r="D26" s="234"/>
      <c r="E26" s="234"/>
      <c r="F26" s="234"/>
      <c r="G26" s="235"/>
      <c r="H26" s="234"/>
      <c r="I26" s="234"/>
      <c r="J26" s="234"/>
      <c r="K26" s="220">
        <f t="shared" si="4"/>
        <v>0</v>
      </c>
      <c r="L26" s="221">
        <f t="shared" si="5"/>
        <v>0</v>
      </c>
      <c r="M26" s="213"/>
      <c r="N26" s="234"/>
      <c r="O26" s="235"/>
      <c r="P26" s="236"/>
      <c r="Q26" s="224">
        <f t="shared" si="6"/>
        <v>0</v>
      </c>
      <c r="R26" s="221">
        <f t="shared" si="7"/>
        <v>0</v>
      </c>
      <c r="S26" s="214"/>
    </row>
    <row r="27" spans="1:20" s="210" customFormat="1" ht="17.100000000000001" customHeight="1" thickBot="1">
      <c r="A27" s="211">
        <v>22</v>
      </c>
      <c r="B27" s="175"/>
      <c r="C27" s="237"/>
      <c r="D27" s="237"/>
      <c r="E27" s="237"/>
      <c r="F27" s="237"/>
      <c r="G27" s="238"/>
      <c r="H27" s="237"/>
      <c r="I27" s="237"/>
      <c r="J27" s="237"/>
      <c r="K27" s="220">
        <f t="shared" si="4"/>
        <v>0</v>
      </c>
      <c r="L27" s="221">
        <f t="shared" si="5"/>
        <v>0</v>
      </c>
      <c r="M27" s="239"/>
      <c r="N27" s="237"/>
      <c r="O27" s="238"/>
      <c r="P27" s="240"/>
      <c r="Q27" s="224">
        <f t="shared" si="6"/>
        <v>0</v>
      </c>
      <c r="R27" s="221">
        <f t="shared" si="7"/>
        <v>0</v>
      </c>
      <c r="S27" s="241"/>
    </row>
    <row r="28" spans="1:20" s="210" customFormat="1" ht="17.100000000000001" customHeight="1" thickBot="1">
      <c r="A28" s="211">
        <v>23</v>
      </c>
      <c r="B28" s="175"/>
      <c r="C28" s="242"/>
      <c r="D28" s="242"/>
      <c r="E28" s="242"/>
      <c r="F28" s="242"/>
      <c r="G28" s="243"/>
      <c r="H28" s="242"/>
      <c r="I28" s="242"/>
      <c r="J28" s="242"/>
      <c r="K28" s="220">
        <f t="shared" si="4"/>
        <v>0</v>
      </c>
      <c r="L28" s="221">
        <f t="shared" si="5"/>
        <v>0</v>
      </c>
      <c r="M28" s="207"/>
      <c r="N28" s="242"/>
      <c r="O28" s="243"/>
      <c r="P28" s="244"/>
      <c r="Q28" s="224">
        <f t="shared" si="6"/>
        <v>0</v>
      </c>
      <c r="R28" s="221">
        <f t="shared" si="7"/>
        <v>0</v>
      </c>
      <c r="S28" s="209"/>
    </row>
    <row r="29" spans="1:20" ht="17.100000000000001" customHeight="1" thickBot="1">
      <c r="A29" s="211">
        <v>24</v>
      </c>
      <c r="B29" s="175"/>
      <c r="C29" s="245"/>
      <c r="D29" s="245"/>
      <c r="E29" s="245"/>
      <c r="F29" s="245"/>
      <c r="G29" s="246"/>
      <c r="H29" s="245"/>
      <c r="I29" s="245"/>
      <c r="J29" s="245"/>
      <c r="K29" s="220">
        <f t="shared" si="4"/>
        <v>0</v>
      </c>
      <c r="L29" s="221">
        <f t="shared" si="5"/>
        <v>0</v>
      </c>
      <c r="M29" s="247"/>
      <c r="N29" s="245"/>
      <c r="O29" s="246"/>
      <c r="P29" s="248"/>
      <c r="Q29" s="224">
        <f t="shared" si="6"/>
        <v>0</v>
      </c>
      <c r="R29" s="221">
        <f t="shared" si="7"/>
        <v>0</v>
      </c>
      <c r="S29" s="249"/>
    </row>
    <row r="30" spans="1:20" ht="17.100000000000001" customHeight="1" thickBot="1">
      <c r="A30" s="211">
        <v>25</v>
      </c>
      <c r="B30" s="175"/>
      <c r="C30" s="245"/>
      <c r="D30" s="245"/>
      <c r="E30" s="245"/>
      <c r="F30" s="245"/>
      <c r="G30" s="246"/>
      <c r="H30" s="245"/>
      <c r="I30" s="245"/>
      <c r="J30" s="245"/>
      <c r="K30" s="220">
        <f t="shared" si="4"/>
        <v>0</v>
      </c>
      <c r="L30" s="221">
        <f t="shared" si="5"/>
        <v>0</v>
      </c>
      <c r="M30" s="247"/>
      <c r="N30" s="245"/>
      <c r="O30" s="246"/>
      <c r="P30" s="248"/>
      <c r="Q30" s="224">
        <f t="shared" si="6"/>
        <v>0</v>
      </c>
      <c r="R30" s="221">
        <f t="shared" si="7"/>
        <v>0</v>
      </c>
      <c r="S30" s="249"/>
    </row>
    <row r="31" spans="1:20" ht="17.100000000000001" customHeight="1" thickBot="1">
      <c r="A31" s="211">
        <v>26</v>
      </c>
      <c r="B31" s="175"/>
      <c r="C31" s="245"/>
      <c r="D31" s="245"/>
      <c r="E31" s="245"/>
      <c r="F31" s="245"/>
      <c r="G31" s="246"/>
      <c r="H31" s="245"/>
      <c r="I31" s="245"/>
      <c r="J31" s="245"/>
      <c r="K31" s="220">
        <f t="shared" si="4"/>
        <v>0</v>
      </c>
      <c r="L31" s="221">
        <f t="shared" si="5"/>
        <v>0</v>
      </c>
      <c r="M31" s="247"/>
      <c r="N31" s="245"/>
      <c r="O31" s="246"/>
      <c r="P31" s="248"/>
      <c r="Q31" s="224">
        <f t="shared" si="6"/>
        <v>0</v>
      </c>
      <c r="R31" s="221">
        <f t="shared" si="7"/>
        <v>0</v>
      </c>
      <c r="S31" s="249"/>
    </row>
    <row r="32" spans="1:20" ht="17.100000000000001" customHeight="1" thickBot="1">
      <c r="A32" s="211">
        <v>27</v>
      </c>
      <c r="B32" s="215"/>
      <c r="C32" s="245"/>
      <c r="D32" s="245"/>
      <c r="E32" s="245"/>
      <c r="F32" s="245"/>
      <c r="G32" s="246"/>
      <c r="H32" s="245"/>
      <c r="I32" s="245"/>
      <c r="J32" s="245"/>
      <c r="K32" s="220">
        <f t="shared" ref="K32:K35" si="8">J32+I32+H32+G32+F32+E32+D32+C32</f>
        <v>0</v>
      </c>
      <c r="L32" s="221">
        <f t="shared" ref="L32:L35" si="9">IF(K32&gt;=80,3,IF(K32&gt;=60,2,IF(K32&gt;=50,1,0)))</f>
        <v>0</v>
      </c>
      <c r="M32" s="247"/>
      <c r="N32" s="245"/>
      <c r="O32" s="246"/>
      <c r="P32" s="248"/>
      <c r="Q32" s="224">
        <f t="shared" ref="Q32:Q35" si="10">SUM(N32:P32)</f>
        <v>0</v>
      </c>
      <c r="R32" s="221">
        <f t="shared" ref="R32:R35" si="11">IF(Q32&gt;=80,3,IF(Q32&gt;=60,2,IF(Q32&gt;=50,1,IF(Q32&gt;=49,0,0))))</f>
        <v>0</v>
      </c>
      <c r="S32" s="249"/>
    </row>
    <row r="33" spans="1:19" ht="17.100000000000001" customHeight="1" thickBot="1">
      <c r="A33" s="211">
        <v>28</v>
      </c>
      <c r="B33" s="215"/>
      <c r="C33" s="245"/>
      <c r="D33" s="245"/>
      <c r="E33" s="245"/>
      <c r="F33" s="245"/>
      <c r="G33" s="246"/>
      <c r="H33" s="245"/>
      <c r="I33" s="245"/>
      <c r="J33" s="245"/>
      <c r="K33" s="220">
        <f t="shared" si="8"/>
        <v>0</v>
      </c>
      <c r="L33" s="221">
        <f t="shared" si="9"/>
        <v>0</v>
      </c>
      <c r="M33" s="247"/>
      <c r="N33" s="245"/>
      <c r="O33" s="246"/>
      <c r="P33" s="248"/>
      <c r="Q33" s="224">
        <f t="shared" si="10"/>
        <v>0</v>
      </c>
      <c r="R33" s="221">
        <f t="shared" si="11"/>
        <v>0</v>
      </c>
      <c r="S33" s="249"/>
    </row>
    <row r="34" spans="1:19" ht="17.100000000000001" customHeight="1" thickBot="1">
      <c r="A34" s="211">
        <v>29</v>
      </c>
      <c r="B34" s="215"/>
      <c r="C34" s="245"/>
      <c r="D34" s="245"/>
      <c r="E34" s="245"/>
      <c r="F34" s="245"/>
      <c r="G34" s="246"/>
      <c r="H34" s="245"/>
      <c r="I34" s="245"/>
      <c r="J34" s="245"/>
      <c r="K34" s="220">
        <f t="shared" si="8"/>
        <v>0</v>
      </c>
      <c r="L34" s="221">
        <f t="shared" si="9"/>
        <v>0</v>
      </c>
      <c r="M34" s="247"/>
      <c r="N34" s="245"/>
      <c r="O34" s="246"/>
      <c r="P34" s="248"/>
      <c r="Q34" s="224">
        <f t="shared" si="10"/>
        <v>0</v>
      </c>
      <c r="R34" s="221">
        <f t="shared" si="11"/>
        <v>0</v>
      </c>
      <c r="S34" s="249"/>
    </row>
    <row r="35" spans="1:19" ht="17.100000000000001" customHeight="1" thickBot="1">
      <c r="A35" s="211">
        <v>30</v>
      </c>
      <c r="B35" s="215"/>
      <c r="C35" s="245"/>
      <c r="D35" s="245"/>
      <c r="E35" s="245"/>
      <c r="F35" s="245"/>
      <c r="G35" s="246"/>
      <c r="H35" s="245"/>
      <c r="I35" s="245"/>
      <c r="J35" s="245"/>
      <c r="K35" s="220">
        <f t="shared" si="8"/>
        <v>0</v>
      </c>
      <c r="L35" s="221">
        <f t="shared" si="9"/>
        <v>0</v>
      </c>
      <c r="M35" s="247"/>
      <c r="N35" s="245"/>
      <c r="O35" s="246"/>
      <c r="P35" s="248"/>
      <c r="Q35" s="224">
        <f t="shared" si="10"/>
        <v>0</v>
      </c>
      <c r="R35" s="221">
        <f t="shared" si="11"/>
        <v>0</v>
      </c>
      <c r="S35" s="249"/>
    </row>
    <row r="36" spans="1:19" ht="17.100000000000001" customHeight="1">
      <c r="A36" s="251"/>
      <c r="B36" s="215"/>
      <c r="C36" s="245"/>
      <c r="D36" s="245"/>
      <c r="E36" s="245"/>
      <c r="F36" s="245"/>
      <c r="G36" s="246"/>
      <c r="H36" s="245"/>
      <c r="I36" s="245"/>
      <c r="J36" s="245"/>
      <c r="K36" s="247"/>
      <c r="L36" s="247"/>
      <c r="M36" s="247"/>
      <c r="N36" s="245"/>
      <c r="O36" s="246"/>
      <c r="P36" s="248"/>
      <c r="Q36" s="247"/>
      <c r="R36" s="247"/>
      <c r="S36" s="249"/>
    </row>
    <row r="37" spans="1:19" ht="17.100000000000001" customHeight="1">
      <c r="A37" s="251"/>
      <c r="B37" s="215"/>
      <c r="C37" s="245"/>
      <c r="D37" s="245"/>
      <c r="E37" s="245"/>
      <c r="F37" s="245"/>
      <c r="G37" s="246"/>
      <c r="H37" s="245"/>
      <c r="I37" s="245"/>
      <c r="J37" s="245"/>
      <c r="K37" s="247"/>
      <c r="L37" s="247"/>
      <c r="M37" s="247"/>
      <c r="N37" s="245"/>
      <c r="O37" s="246"/>
      <c r="P37" s="248"/>
      <c r="Q37" s="247"/>
      <c r="R37" s="247"/>
      <c r="S37" s="249"/>
    </row>
    <row r="38" spans="1:19" ht="15.75" customHeight="1">
      <c r="A38" s="251"/>
      <c r="B38" s="215"/>
      <c r="C38" s="245"/>
      <c r="D38" s="245"/>
      <c r="E38" s="245"/>
      <c r="F38" s="245"/>
      <c r="G38" s="246"/>
      <c r="H38" s="245"/>
      <c r="I38" s="245"/>
      <c r="J38" s="245"/>
      <c r="K38" s="247"/>
      <c r="L38" s="247"/>
      <c r="M38" s="247"/>
      <c r="N38" s="245"/>
      <c r="O38" s="246"/>
      <c r="P38" s="248"/>
      <c r="Q38" s="247"/>
      <c r="R38" s="247"/>
      <c r="S38" s="249"/>
    </row>
    <row r="39" spans="1:19" ht="16.5" hidden="1" customHeight="1">
      <c r="A39" s="252"/>
      <c r="B39" s="216"/>
      <c r="C39" s="253"/>
      <c r="D39" s="253"/>
      <c r="E39" s="253"/>
      <c r="F39" s="253"/>
      <c r="G39" s="253"/>
      <c r="H39" s="253"/>
      <c r="I39" s="253"/>
      <c r="J39" s="245"/>
      <c r="K39" s="254">
        <f>SUM(J39:J39)</f>
        <v>0</v>
      </c>
      <c r="L39" s="254"/>
      <c r="M39" s="254"/>
      <c r="N39" s="245"/>
      <c r="O39" s="246"/>
      <c r="P39" s="248"/>
      <c r="Q39" s="254">
        <f>SUM(N39:P39)</f>
        <v>0</v>
      </c>
      <c r="R39" s="254"/>
      <c r="S39" s="254"/>
    </row>
    <row r="40" spans="1:19" ht="16.5" hidden="1" customHeight="1">
      <c r="A40" s="255"/>
      <c r="B40" s="216"/>
      <c r="C40" s="256"/>
      <c r="D40" s="256"/>
      <c r="E40" s="256"/>
      <c r="F40" s="256"/>
      <c r="G40" s="256"/>
      <c r="H40" s="256"/>
      <c r="I40" s="256"/>
      <c r="J40" s="245"/>
      <c r="K40" s="247">
        <f>SUM(J40:J40)</f>
        <v>0</v>
      </c>
      <c r="L40" s="247"/>
      <c r="M40" s="247"/>
      <c r="N40" s="245"/>
      <c r="O40" s="246"/>
      <c r="P40" s="248"/>
      <c r="Q40" s="247">
        <f>SUM(N40:P40)</f>
        <v>0</v>
      </c>
      <c r="R40" s="247"/>
      <c r="S40" s="247"/>
    </row>
    <row r="41" spans="1:19" ht="16.5" hidden="1" customHeight="1">
      <c r="A41" s="257"/>
      <c r="B41" s="216"/>
      <c r="C41" s="258"/>
      <c r="D41" s="258"/>
      <c r="E41" s="258"/>
      <c r="F41" s="258"/>
      <c r="G41" s="258"/>
      <c r="H41" s="258"/>
      <c r="I41" s="258"/>
      <c r="J41" s="245"/>
      <c r="K41" s="259">
        <f>SUM(J41:J41)</f>
        <v>0</v>
      </c>
      <c r="L41" s="259"/>
      <c r="M41" s="259"/>
      <c r="N41" s="245"/>
      <c r="O41" s="246"/>
      <c r="P41" s="248"/>
      <c r="Q41" s="259">
        <f>SUM(N41:P41)</f>
        <v>0</v>
      </c>
      <c r="R41" s="259"/>
      <c r="S41" s="259"/>
    </row>
    <row r="42" spans="1:19" ht="16.5" hidden="1" customHeight="1">
      <c r="A42" s="257"/>
      <c r="B42" s="216"/>
      <c r="C42" s="256"/>
      <c r="D42" s="256"/>
      <c r="E42" s="256"/>
      <c r="F42" s="256"/>
      <c r="G42" s="256"/>
      <c r="H42" s="256"/>
      <c r="I42" s="256"/>
      <c r="J42" s="245"/>
      <c r="K42" s="247">
        <f>SUM(J42:J42)</f>
        <v>0</v>
      </c>
      <c r="L42" s="247"/>
      <c r="M42" s="247"/>
      <c r="N42" s="245"/>
      <c r="O42" s="246"/>
      <c r="P42" s="248"/>
      <c r="Q42" s="247">
        <f>SUM(N42:P42)</f>
        <v>0</v>
      </c>
      <c r="R42" s="247"/>
      <c r="S42" s="247"/>
    </row>
    <row r="43" spans="1:19" ht="16.5" hidden="1" customHeight="1" thickBot="1">
      <c r="A43" s="257"/>
      <c r="B43" s="260"/>
      <c r="C43" s="253"/>
      <c r="D43" s="253"/>
      <c r="E43" s="253"/>
      <c r="F43" s="253"/>
      <c r="G43" s="253"/>
      <c r="H43" s="253"/>
      <c r="I43" s="253"/>
      <c r="J43" s="245"/>
      <c r="K43" s="261">
        <f>SUM(J43:J43)</f>
        <v>0</v>
      </c>
      <c r="L43" s="261"/>
      <c r="M43" s="261"/>
      <c r="N43" s="245"/>
      <c r="O43" s="246"/>
      <c r="P43" s="248"/>
      <c r="Q43" s="261">
        <f>SUM(N43:P43)</f>
        <v>0</v>
      </c>
      <c r="R43" s="261"/>
      <c r="S43" s="261"/>
    </row>
  </sheetData>
  <mergeCells count="14">
    <mergeCell ref="R2:R5"/>
    <mergeCell ref="S2:S5"/>
    <mergeCell ref="C3:J3"/>
    <mergeCell ref="N3:N4"/>
    <mergeCell ref="A1:A5"/>
    <mergeCell ref="B1:B5"/>
    <mergeCell ref="C1:M1"/>
    <mergeCell ref="N1:S1"/>
    <mergeCell ref="C2:J2"/>
    <mergeCell ref="K2:K4"/>
    <mergeCell ref="L2:L5"/>
    <mergeCell ref="M2:M5"/>
    <mergeCell ref="N2:P2"/>
    <mergeCell ref="Q2:Q4"/>
  </mergeCells>
  <pageMargins left="0.43" right="0.24" top="0.19685039370078741" bottom="0.19685039370078741" header="0.31496062992125984" footer="0.31496062992125984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L10:R37"/>
  <sheetViews>
    <sheetView tabSelected="1" zoomScaleNormal="75" zoomScaleSheetLayoutView="75" workbookViewId="0">
      <selection activeCell="N29" sqref="N29:R29"/>
    </sheetView>
  </sheetViews>
  <sheetFormatPr defaultRowHeight="21.75"/>
  <cols>
    <col min="16" max="16" width="9" customWidth="1"/>
    <col min="17" max="17" width="6.85546875" hidden="1" customWidth="1"/>
  </cols>
  <sheetData>
    <row r="10" spans="12:17">
      <c r="L10" s="334"/>
      <c r="M10" s="334"/>
      <c r="N10" s="334"/>
      <c r="O10" s="334"/>
      <c r="P10" s="334"/>
      <c r="Q10" s="2"/>
    </row>
    <row r="11" spans="12:17">
      <c r="L11" s="4"/>
      <c r="M11" s="2"/>
      <c r="N11" s="2"/>
      <c r="O11" s="2"/>
      <c r="P11" s="2"/>
      <c r="Q11" s="2"/>
    </row>
    <row r="12" spans="12:17">
      <c r="L12" s="2"/>
      <c r="M12" s="2"/>
      <c r="N12" s="2"/>
      <c r="O12" s="2"/>
      <c r="P12" s="2"/>
      <c r="Q12" s="2"/>
    </row>
    <row r="13" spans="12:17">
      <c r="L13" s="462"/>
      <c r="M13" s="462"/>
      <c r="N13" s="462"/>
      <c r="O13" s="462"/>
      <c r="P13" s="462"/>
      <c r="Q13" s="2"/>
    </row>
    <row r="14" spans="12:17">
      <c r="L14" s="462"/>
      <c r="M14" s="462"/>
      <c r="N14" s="462"/>
      <c r="O14" s="462"/>
      <c r="P14" s="462"/>
      <c r="Q14" s="462"/>
    </row>
    <row r="15" spans="12:17">
      <c r="L15" s="462"/>
      <c r="M15" s="462"/>
      <c r="N15" s="462"/>
      <c r="O15" s="462"/>
      <c r="P15" s="462"/>
      <c r="Q15" s="462"/>
    </row>
    <row r="16" spans="12:17">
      <c r="L16" s="2"/>
      <c r="M16" s="2"/>
      <c r="N16" s="2"/>
      <c r="O16" s="2"/>
      <c r="P16" s="2"/>
      <c r="Q16" s="2"/>
    </row>
    <row r="17" spans="12:18">
      <c r="L17" s="462"/>
      <c r="M17" s="462"/>
      <c r="N17" s="462"/>
      <c r="O17" s="462"/>
      <c r="P17" s="462"/>
      <c r="Q17" s="2"/>
    </row>
    <row r="18" spans="12:18">
      <c r="L18" s="2"/>
      <c r="M18" s="2"/>
      <c r="N18" s="2"/>
      <c r="O18" s="2"/>
      <c r="P18" s="2"/>
      <c r="Q18" s="2"/>
    </row>
    <row r="19" spans="12:18">
      <c r="L19" s="334"/>
      <c r="M19" s="334"/>
      <c r="N19" s="334"/>
      <c r="O19" s="334"/>
      <c r="P19" s="334"/>
      <c r="Q19" s="2"/>
    </row>
    <row r="20" spans="12:18">
      <c r="L20" s="463"/>
      <c r="M20" s="463"/>
      <c r="N20" s="463"/>
      <c r="O20" s="463"/>
      <c r="P20" s="463"/>
      <c r="Q20" s="463"/>
    </row>
    <row r="21" spans="12:18">
      <c r="L21" s="462"/>
      <c r="M21" s="462"/>
      <c r="N21" s="462"/>
      <c r="O21" s="462"/>
      <c r="P21" s="462"/>
      <c r="Q21" s="462"/>
    </row>
    <row r="22" spans="12:18">
      <c r="L22" s="462"/>
      <c r="M22" s="462"/>
      <c r="N22" s="462"/>
      <c r="O22" s="462"/>
      <c r="P22" s="462"/>
      <c r="Q22" s="462"/>
    </row>
    <row r="23" spans="12:18">
      <c r="L23" s="3"/>
      <c r="M23" s="3"/>
      <c r="N23" s="3"/>
      <c r="O23" s="3"/>
      <c r="P23" s="3"/>
      <c r="Q23" s="3"/>
    </row>
    <row r="24" spans="12:18">
      <c r="L24" s="464"/>
      <c r="M24" s="464"/>
      <c r="N24" s="464"/>
      <c r="O24" s="464"/>
      <c r="P24" s="464"/>
      <c r="Q24" s="464"/>
    </row>
    <row r="25" spans="12:18">
      <c r="L25" s="3"/>
      <c r="M25" s="3"/>
      <c r="N25" s="3"/>
      <c r="O25" s="3"/>
      <c r="P25" s="3"/>
      <c r="Q25" s="3"/>
    </row>
    <row r="26" spans="12:18">
      <c r="L26" s="464"/>
      <c r="M26" s="464"/>
      <c r="N26" s="464"/>
      <c r="O26" s="464"/>
      <c r="P26" s="464"/>
      <c r="Q26" s="1"/>
    </row>
    <row r="27" spans="12:18">
      <c r="L27" s="334"/>
      <c r="M27" s="334"/>
      <c r="N27" s="334"/>
      <c r="O27" s="334"/>
      <c r="P27" s="334"/>
      <c r="Q27" s="3"/>
    </row>
    <row r="28" spans="12:18">
      <c r="L28" s="2"/>
      <c r="M28" s="2"/>
    </row>
    <row r="29" spans="12:18" ht="23.25">
      <c r="L29" s="2"/>
      <c r="M29" s="2"/>
      <c r="N29" s="465" t="s">
        <v>42</v>
      </c>
      <c r="O29" s="465"/>
      <c r="P29" s="465"/>
      <c r="Q29" s="465"/>
      <c r="R29" s="465"/>
    </row>
    <row r="30" spans="12:18" ht="23.25">
      <c r="L30" s="2"/>
      <c r="M30" s="2"/>
      <c r="N30" s="461" t="s">
        <v>47</v>
      </c>
      <c r="O30" s="461"/>
      <c r="P30" s="461"/>
      <c r="Q30" s="461"/>
      <c r="R30" s="461"/>
    </row>
    <row r="31" spans="12:18" ht="23.25">
      <c r="L31" s="2"/>
      <c r="M31" s="2"/>
      <c r="N31" s="461" t="s">
        <v>43</v>
      </c>
      <c r="O31" s="461"/>
      <c r="P31" s="461"/>
      <c r="Q31" s="461"/>
      <c r="R31" s="461"/>
    </row>
    <row r="32" spans="12:18" ht="23.25">
      <c r="L32" s="2"/>
      <c r="M32" s="2"/>
      <c r="N32" s="461" t="s">
        <v>44</v>
      </c>
      <c r="O32" s="461"/>
      <c r="P32" s="461"/>
      <c r="Q32" s="461"/>
      <c r="R32" s="461"/>
    </row>
    <row r="33" spans="12:18" ht="23.25">
      <c r="L33" s="2"/>
      <c r="M33" s="2"/>
      <c r="N33" s="461" t="s">
        <v>45</v>
      </c>
      <c r="O33" s="461"/>
      <c r="P33" s="461"/>
      <c r="Q33" s="461"/>
      <c r="R33" s="461"/>
    </row>
    <row r="34" spans="12:18" ht="23.25">
      <c r="L34" s="2"/>
      <c r="M34" s="2"/>
      <c r="N34" s="461" t="s">
        <v>46</v>
      </c>
      <c r="O34" s="461"/>
      <c r="P34" s="461"/>
      <c r="Q34" s="461"/>
      <c r="R34" s="461"/>
    </row>
    <row r="35" spans="12:18">
      <c r="L35" s="2"/>
      <c r="M35" s="2"/>
    </row>
    <row r="36" spans="12:18">
      <c r="L36" s="2"/>
      <c r="M36" s="2"/>
    </row>
    <row r="37" spans="12:18">
      <c r="L37" s="2"/>
      <c r="M37" s="2"/>
      <c r="N37" s="2"/>
      <c r="O37" s="2"/>
      <c r="P37" s="2"/>
      <c r="Q37" s="2"/>
    </row>
  </sheetData>
  <mergeCells count="18">
    <mergeCell ref="L26:P26"/>
    <mergeCell ref="L27:P27"/>
    <mergeCell ref="N34:R34"/>
    <mergeCell ref="N33:R33"/>
    <mergeCell ref="N31:R31"/>
    <mergeCell ref="L10:P10"/>
    <mergeCell ref="L13:P13"/>
    <mergeCell ref="L14:Q14"/>
    <mergeCell ref="L15:Q15"/>
    <mergeCell ref="N32:R32"/>
    <mergeCell ref="L17:P17"/>
    <mergeCell ref="L19:P19"/>
    <mergeCell ref="L20:Q20"/>
    <mergeCell ref="L21:Q21"/>
    <mergeCell ref="L22:Q22"/>
    <mergeCell ref="L24:Q24"/>
    <mergeCell ref="N29:R29"/>
    <mergeCell ref="N30:R30"/>
  </mergeCells>
  <phoneticPr fontId="7" type="noConversion"/>
  <pageMargins left="0.68" right="0.35433070866141736" top="0.39370078740157483" bottom="0.3937007874015748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ปก</vt:lpstr>
      <vt:lpstr>เวลาเรียน</vt:lpstr>
      <vt:lpstr>คะแนน</vt:lpstr>
      <vt:lpstr>คะแนนคุณลักษณะ (2)</vt:lpstr>
      <vt:lpstr>ผลการเรียนรู้ที่คาดหวัง</vt:lpstr>
      <vt:lpstr>เวลาเรียน!Print_Area</vt:lpstr>
    </vt:vector>
  </TitlesOfParts>
  <Company>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Rio&amp;Umi 4ever together</dc:creator>
  <cp:lastModifiedBy>wat</cp:lastModifiedBy>
  <cp:lastPrinted>2012-08-15T03:39:56Z</cp:lastPrinted>
  <dcterms:created xsi:type="dcterms:W3CDTF">2005-03-25T03:14:10Z</dcterms:created>
  <dcterms:modified xsi:type="dcterms:W3CDTF">2015-09-04T03:42:39Z</dcterms:modified>
</cp:coreProperties>
</file>